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Prva osnovna šola Slovenj Gradec\Popravek\"/>
    </mc:Choice>
  </mc:AlternateContent>
  <xr:revisionPtr revIDLastSave="0" documentId="13_ncr:1_{F8C58FF6-EC35-4008-A574-2D8DEEF879FA}" xr6:coauthVersionLast="47" xr6:coauthVersionMax="47" xr10:uidLastSave="{00000000-0000-0000-0000-000000000000}"/>
  <bookViews>
    <workbookView xWindow="-108" yWindow="-108" windowWidth="22296" windowHeight="13176" tabRatio="917" xr2:uid="{00000000-000D-0000-FFFF-FFFF00000000}"/>
  </bookViews>
  <sheets>
    <sheet name="17. Dietna živila" sheetId="40" r:id="rId1"/>
    <sheet name="10. Slaščičarski izd. in keksi" sheetId="12" state="hidden" r:id="rId2"/>
  </sheets>
  <definedNames>
    <definedName name="_xlnm.Print_Area" localSheetId="1">'10. Slaščičarski izd. in keksi'!$A$1:$K$90</definedName>
    <definedName name="_xlnm.Print_Area" localSheetId="0">'17. Dietna živila'!$A$1:$J$107</definedName>
    <definedName name="_xlnm.Print_Titles" localSheetId="0">'17. Dietna živila'!#REF!</definedName>
  </definedNames>
  <calcPr calcId="181029"/>
</workbook>
</file>

<file path=xl/calcChain.xml><?xml version="1.0" encoding="utf-8"?>
<calcChain xmlns="http://schemas.openxmlformats.org/spreadsheetml/2006/main">
  <c r="I90" i="40" l="1"/>
  <c r="J90" i="40"/>
  <c r="I91" i="40"/>
  <c r="J91" i="40"/>
  <c r="I92" i="40"/>
  <c r="J92" i="40"/>
  <c r="I93" i="40"/>
  <c r="J93" i="40"/>
  <c r="A90" i="40"/>
  <c r="A91" i="40" s="1"/>
  <c r="A92" i="40" s="1"/>
  <c r="A93" i="40" s="1"/>
  <c r="A94" i="40" s="1"/>
  <c r="A17" i="40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J94" i="40"/>
  <c r="I94" i="40"/>
  <c r="J89" i="40"/>
  <c r="I89" i="40"/>
  <c r="J88" i="40"/>
  <c r="I88" i="40"/>
  <c r="J87" i="40"/>
  <c r="I87" i="40"/>
  <c r="J86" i="40"/>
  <c r="I86" i="40"/>
  <c r="J85" i="40"/>
  <c r="I85" i="40"/>
  <c r="J84" i="40"/>
  <c r="I84" i="40"/>
  <c r="J83" i="40"/>
  <c r="I83" i="40"/>
  <c r="J82" i="40"/>
  <c r="I82" i="40"/>
  <c r="J81" i="40"/>
  <c r="I81" i="40"/>
  <c r="J80" i="40"/>
  <c r="I80" i="40"/>
  <c r="J79" i="40"/>
  <c r="I79" i="40"/>
  <c r="J78" i="40"/>
  <c r="I78" i="40"/>
  <c r="J77" i="40"/>
  <c r="I77" i="40"/>
  <c r="J76" i="40"/>
  <c r="I76" i="40"/>
  <c r="J75" i="40"/>
  <c r="I75" i="40"/>
  <c r="J74" i="40"/>
  <c r="I74" i="40"/>
  <c r="J73" i="40"/>
  <c r="I73" i="40"/>
  <c r="J72" i="40"/>
  <c r="I72" i="40"/>
  <c r="J71" i="40"/>
  <c r="I71" i="40"/>
  <c r="J70" i="40"/>
  <c r="I70" i="40"/>
  <c r="J69" i="40"/>
  <c r="I69" i="40"/>
  <c r="J68" i="40"/>
  <c r="I68" i="40"/>
  <c r="J67" i="40"/>
  <c r="I67" i="40"/>
  <c r="J66" i="40"/>
  <c r="I66" i="40"/>
  <c r="J65" i="40"/>
  <c r="I65" i="40"/>
  <c r="J64" i="40"/>
  <c r="I64" i="40"/>
  <c r="J63" i="40"/>
  <c r="I63" i="40"/>
  <c r="J62" i="40"/>
  <c r="I62" i="40"/>
  <c r="J61" i="40"/>
  <c r="I61" i="40"/>
  <c r="J60" i="40"/>
  <c r="I60" i="40"/>
  <c r="J59" i="40"/>
  <c r="I59" i="40"/>
  <c r="J58" i="40"/>
  <c r="I58" i="40"/>
  <c r="J57" i="40"/>
  <c r="I57" i="40"/>
  <c r="J56" i="40"/>
  <c r="I56" i="40"/>
  <c r="J55" i="40"/>
  <c r="I55" i="40"/>
  <c r="J54" i="40"/>
  <c r="I54" i="40"/>
  <c r="J53" i="40"/>
  <c r="I53" i="40"/>
  <c r="J52" i="40"/>
  <c r="I52" i="40"/>
  <c r="J51" i="40"/>
  <c r="I51" i="40"/>
  <c r="J50" i="40"/>
  <c r="I50" i="40"/>
  <c r="J49" i="40"/>
  <c r="I49" i="40"/>
  <c r="J48" i="40"/>
  <c r="I48" i="40"/>
  <c r="J47" i="40"/>
  <c r="I47" i="40"/>
  <c r="J46" i="40"/>
  <c r="I46" i="40"/>
  <c r="J45" i="40"/>
  <c r="I45" i="40"/>
  <c r="J44" i="40"/>
  <c r="I44" i="40"/>
  <c r="J43" i="40"/>
  <c r="I43" i="40"/>
  <c r="J42" i="40"/>
  <c r="I42" i="40"/>
  <c r="J41" i="40"/>
  <c r="I41" i="40"/>
  <c r="J40" i="40"/>
  <c r="I40" i="40"/>
  <c r="J39" i="40"/>
  <c r="I39" i="40"/>
  <c r="J38" i="40"/>
  <c r="I38" i="40"/>
  <c r="J37" i="40"/>
  <c r="I37" i="40"/>
  <c r="J36" i="40"/>
  <c r="I36" i="40"/>
  <c r="J35" i="40"/>
  <c r="I35" i="40"/>
  <c r="J34" i="40"/>
  <c r="I34" i="40"/>
  <c r="J33" i="40"/>
  <c r="I33" i="40"/>
  <c r="J32" i="40"/>
  <c r="I32" i="40"/>
  <c r="J31" i="40"/>
  <c r="I31" i="40"/>
  <c r="J30" i="40"/>
  <c r="I30" i="40"/>
  <c r="J29" i="40"/>
  <c r="I29" i="40"/>
  <c r="J28" i="40"/>
  <c r="I28" i="40"/>
  <c r="J27" i="40"/>
  <c r="I27" i="40"/>
  <c r="J26" i="40"/>
  <c r="I26" i="40"/>
  <c r="J25" i="40"/>
  <c r="I25" i="40"/>
  <c r="J24" i="40"/>
  <c r="I24" i="40"/>
  <c r="J23" i="40"/>
  <c r="I23" i="40"/>
  <c r="J22" i="40"/>
  <c r="I22" i="40"/>
  <c r="J21" i="40"/>
  <c r="I21" i="40"/>
  <c r="J20" i="40"/>
  <c r="I20" i="40"/>
  <c r="J19" i="40"/>
  <c r="I19" i="40"/>
  <c r="J18" i="40"/>
  <c r="I18" i="40"/>
  <c r="J17" i="40"/>
  <c r="I17" i="40"/>
  <c r="J16" i="40"/>
  <c r="I16" i="40"/>
  <c r="J15" i="40"/>
  <c r="I15" i="40"/>
  <c r="I95" i="40" l="1"/>
  <c r="J95" i="40"/>
</calcChain>
</file>

<file path=xl/sharedStrings.xml><?xml version="1.0" encoding="utf-8"?>
<sst xmlns="http://schemas.openxmlformats.org/spreadsheetml/2006/main" count="266" uniqueCount="161">
  <si>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</si>
  <si>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</si>
  <si>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</si>
  <si>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</si>
  <si>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</si>
  <si>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</si>
  <si>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</si>
  <si>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</si>
  <si>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</si>
  <si>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</si>
  <si>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</si>
  <si>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</si>
  <si>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</si>
  <si>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</si>
  <si>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</si>
  <si>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</si>
  <si>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</si>
  <si>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</si>
  <si>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</si>
  <si>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</si>
  <si>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</si>
  <si>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</si>
  <si>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</si>
  <si>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</si>
  <si>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</si>
  <si>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</si>
  <si>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</si>
  <si>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 xml:space="preserve">kom 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</si>
  <si>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</si>
  <si>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</si>
  <si>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</si>
  <si>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</si>
  <si>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</si>
  <si>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</si>
  <si>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</si>
  <si>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</si>
  <si>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</si>
  <si>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</si>
  <si>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</si>
  <si>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</si>
  <si>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</si>
  <si>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</si>
  <si>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</si>
  <si>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11. SKLOP ŽIVIL: SLAŠČIČARSKI IZDELKI IN KEKSI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</si>
  <si>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</si>
  <si>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</si>
  <si>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</si>
  <si>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</si>
  <si>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</si>
  <si>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</si>
  <si>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</si>
  <si>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</si>
  <si>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</si>
  <si>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</si>
  <si>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</si>
  <si>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</si>
  <si>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</si>
  <si>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</si>
  <si>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</si>
  <si>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</si>
  <si>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</si>
  <si>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</si>
  <si>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</si>
  <si>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</si>
  <si>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Skupaj cena za ocenjeno količino z DDV (4x8)</t>
  </si>
  <si>
    <t xml:space="preserve">Ponudnik: </t>
  </si>
  <si>
    <t>Trgovsko ime živila oz. naziv izdelka/proizvajalec</t>
  </si>
  <si>
    <t>Skupaj cena za ocenjeno količino brez DDV (4x7)</t>
  </si>
  <si>
    <t>* ali drugega proizvajalca z enakimi karakteristikami in kvalitete</t>
  </si>
  <si>
    <t>**Priloga: Certifikat</t>
  </si>
  <si>
    <t xml:space="preserve">Pridelovalci morajo imeti veljaven certifikat o obstoju uradno veljavnega in priznanega znaka kakovosti živil. </t>
  </si>
  <si>
    <t>Shema kakovosti **</t>
  </si>
  <si>
    <t>OBRAZEC-3</t>
  </si>
  <si>
    <t>kos</t>
  </si>
  <si>
    <t>Dehidrirani izdelek, goveja juha BREZ natrijevega glutaminata, konzervansov in alergenov 3kg, Knorr Essential ali enakovredno</t>
  </si>
  <si>
    <t>Dehidrirani izdelek, kokošja juha BREZ natrijevega glutaminata, konzervansov in alergenov 3kg, Knorr Essential ali enakovredno</t>
  </si>
  <si>
    <t>Dehidrirani izdelek, zelenjavna bistra juha BREZ natrijevega glutaminata, konzervansov in alergenov 3kg, Knorr Essential ali enakovredno</t>
  </si>
  <si>
    <t>Dehidrirani izdelek, kremna španska omaka, BREZ natrijevega glutaminata, konzervansov in alergenov 4kg, Knorr Essential ali enakovredno</t>
  </si>
  <si>
    <t>17. SKLOP ŽIVIL: DIETNA ŽIVILA</t>
  </si>
  <si>
    <t>riževi vaflji s čokolado, 100g</t>
  </si>
  <si>
    <t>koruzni vaflji, deklarirano brez glutena, 100g</t>
  </si>
  <si>
    <t>riževi vaflji, deklarirano brez glutena, 100g</t>
  </si>
  <si>
    <t>Riževo mleko, 1 l</t>
  </si>
  <si>
    <t>riževo mleko 200 ml - 250 ml</t>
  </si>
  <si>
    <t>sojino mleko, 1 l</t>
  </si>
  <si>
    <t>sojino mleko, 200 ml - 250 ml</t>
  </si>
  <si>
    <t>kokosovo mleko, 1 l</t>
  </si>
  <si>
    <t>sojin napitek vanilija, 200 ml - 250 ml</t>
  </si>
  <si>
    <t>sojin napitek čokolada, 200 ml - 250 ml</t>
  </si>
  <si>
    <t>Rižev desert, čokolada, 100g - 200g</t>
  </si>
  <si>
    <t>Rižev desert, vanilija, 100g - 200g</t>
  </si>
  <si>
    <r>
      <t xml:space="preserve">Sojin jogurt, različni okusi, lonček, 100g - 200g </t>
    </r>
    <r>
      <rPr>
        <sz val="10"/>
        <rFont val="Arial"/>
        <family val="2"/>
        <charset val="238"/>
      </rPr>
      <t>ne na osnovi kokosa</t>
    </r>
  </si>
  <si>
    <t>namaz karamela brez glutena in laktoze, cca 600 g</t>
  </si>
  <si>
    <t>koruzne testenine, deklarirano brez glutena; različne oblike (špageti, polžki, peresniki…), 250 g -500 g</t>
  </si>
  <si>
    <t>testenine iz drugih žit, deklarirano brez glutena; različne oblike (špageti, polžki, peresniki…), 250 g -500 g</t>
  </si>
  <si>
    <t>testenine - deklarirano brez glutena in  brez jajc, za zakuho , 250 g -500 g</t>
  </si>
  <si>
    <t>testenine - deklarirano brez glutena in  brez jajc, različne oblike (špageti, polžki, peresniki…), 250 g -500 g</t>
  </si>
  <si>
    <t>testenine - deklarirano brez jajc , 250 g -500 g</t>
  </si>
  <si>
    <t>Jušna zakuha brez glutena, rinčice, 250 g</t>
  </si>
  <si>
    <t>Jušna zakuha brez glutena, zvezdice, 250 g</t>
  </si>
  <si>
    <t>koruzna polenta, deklarirano brez glutena, 250 g</t>
  </si>
  <si>
    <t>bela polenta, deklarirano brez glutena, 250 g</t>
  </si>
  <si>
    <t>Brezglutenska moka mix B, 1 kg</t>
  </si>
  <si>
    <t>Brezglutenska moka univerzalna, 1 kg</t>
  </si>
  <si>
    <t>Brezglutenska moka mix temna, 1 kg</t>
  </si>
  <si>
    <t>Brezglutenska štručka bela , 100g</t>
  </si>
  <si>
    <t>Brezglutenska štručka polnozrnata , 100g</t>
  </si>
  <si>
    <t>Brezglutenska koruzna štručka , 100g</t>
  </si>
  <si>
    <t>Brezglutenska štručka s semeni, Schar ali enakovredno (2 x 110 g) 220 g</t>
  </si>
  <si>
    <t>Brezglutenski francoski rogljič, 100 g</t>
  </si>
  <si>
    <t>brezglutenske bombetke s čokolado, Schar ali enakovredno (2 x 110 g) 220 g</t>
  </si>
  <si>
    <t>brezglutenski kruh, bela štručka, rezana, pakirana, Schar ali enakovredno, 370 g</t>
  </si>
  <si>
    <t>brezglutenski kruh, beli, rezan in pakiran, Schar ali enakovredno, 300 g</t>
  </si>
  <si>
    <t>brezglutenski polnozrnati kruh, rezan in pakiran, Schar ali enakovredno, 350 g</t>
  </si>
  <si>
    <t>brezglutenski  kruh s semeni, rezan in pakiran, Schar ali enakovredno, 275 g</t>
  </si>
  <si>
    <t>brezglutenski beli kruh s semeni, rezan in pakiran, Schar ali enakovredno, 250 g</t>
  </si>
  <si>
    <t>brezglutenski črni kruh s semeni, rezan in pakiran, Schar ali enakovredno, 250 g</t>
  </si>
  <si>
    <t>brezglutenski domači kruh, rezan in pakiran, Schar ali enakovredno, 275 g</t>
  </si>
  <si>
    <t>Brezglutenske drobtine, 1 kg</t>
  </si>
  <si>
    <t>Brezglutenske napolitanke , 150g</t>
  </si>
  <si>
    <t>Brezgluteinski keksi, breze vseh alergenov, 200g</t>
  </si>
  <si>
    <t>Grisini palčke, brez glutena, 150g</t>
  </si>
  <si>
    <t>Brezglutenski keksi, s kakavovim polnilom, 120 g</t>
  </si>
  <si>
    <t>Brezglutenski keksi z limoninim polnilom, 115 g</t>
  </si>
  <si>
    <t>Brezglutenski keksi temni z vanilijevim polnilom, 115 g</t>
  </si>
  <si>
    <t>Brezglutenski polnozrnati keksi,  150 g</t>
  </si>
  <si>
    <t>Brezglutenski marmorni kolač, Schar ali enakovredno, 250 g</t>
  </si>
  <si>
    <t>Brezglutenski čokoladni mafini, Schar ali enakovredno, 65 g</t>
  </si>
  <si>
    <t>Jajčni nadomestek, brez glutena, 200g</t>
  </si>
  <si>
    <t>Kosmiči s kvinojo, brez glutena, jajc, mleka, soje in oreščkov, 350g - 500g</t>
  </si>
  <si>
    <t xml:space="preserve">Kosmiči s čokolado, brez glutena, jajc, mleka, soje in oreščkov, 1kg </t>
  </si>
  <si>
    <t xml:space="preserve">Koruzni kosmiči deklarirano brez glutena, (corn flakes ali enakovredno),  1kg </t>
  </si>
  <si>
    <t>Hrustljavi krukhki koruzni, brez glutena, brez jajc, brez soje, brez mleka, brez oreščkov, 100g-250g</t>
  </si>
  <si>
    <t>Hrustljavi krukhki riževi, brez glutena, brez jajc, brez soje, brez mleka, brez oreščkov, 100 g -250g</t>
  </si>
  <si>
    <t>Hrustljavi krukhki večzrnati, brez glutena, brez jajc, brez soje, brez mleka, brez oreščkov, 100 g -250g</t>
  </si>
  <si>
    <t>sojin sir-tofu, naraven, vakumsko pakiranje, 150 g -200g</t>
  </si>
  <si>
    <t>sojin sir-tofu, dimljen, vakumsko pakiranje, 150g -200g</t>
  </si>
  <si>
    <t>Kosmiči sojini, 200g</t>
  </si>
  <si>
    <t>Sojino meso, 250g</t>
  </si>
  <si>
    <t>vegetarianske hrenovke (sojine ali zelenjavne), 150g - 200g</t>
  </si>
  <si>
    <t>sirni namaz brez laktoze, 250 g</t>
  </si>
  <si>
    <t>sirni namaz brez laktoze, z zelišči, 250 g</t>
  </si>
  <si>
    <t>sirni namaz brez laktoze, 30 - 50 g</t>
  </si>
  <si>
    <t>surovo maslo brez laktoze, 250 g</t>
  </si>
  <si>
    <t>kisla smetana brez laktoze, 180 g</t>
  </si>
  <si>
    <t>Riževa smetana za kuhanje  (brez mleka, brez glutena) 200 ml - 250 ml</t>
  </si>
  <si>
    <t>naravni jogurt brez laktoze, tekoči  od 1,3 do 3,2 % m.m., 250 g</t>
  </si>
  <si>
    <t>naravni jogurt brez laktoze, tekoči  od 1,3 do 3,2 % m.m., 180 g</t>
  </si>
  <si>
    <t xml:space="preserve">naravni jogurt brez laktoze, čvrsti od 3,2 do 3,5 % m.m., 180g </t>
  </si>
  <si>
    <t>Sadni tekoči jogurt brez laktoze, tekoči od 1,3 do 1,6% m.m., 250 g</t>
  </si>
  <si>
    <t>Poltrdi polnomastni sir s 45% m.m brez laktoze, v rezinah, 1 kg</t>
  </si>
  <si>
    <t>sladoled na palčki, brez laktoze, pakiran po 500 g</t>
  </si>
  <si>
    <t>500 g</t>
  </si>
  <si>
    <t>100 g</t>
  </si>
  <si>
    <t>150 g</t>
  </si>
  <si>
    <t>200 g</t>
  </si>
  <si>
    <r>
      <t xml:space="preserve">ajdova kaša, deklarirano brez glutena, </t>
    </r>
    <r>
      <rPr>
        <sz val="10"/>
        <color rgb="FFFF0000"/>
        <rFont val="Tahoma"/>
        <family val="2"/>
      </rPr>
      <t>250 g - 500 g</t>
    </r>
  </si>
  <si>
    <t>250 ml</t>
  </si>
  <si>
    <t>50 g</t>
  </si>
  <si>
    <r>
      <t xml:space="preserve">Brezglutenski biskvit z mareličnim polnilom, brez lakzoze, Schar ali enakovredno, (4 x 50 g) </t>
    </r>
    <r>
      <rPr>
        <sz val="10"/>
        <color rgb="FFFF0000"/>
        <rFont val="Tahoma"/>
        <family val="2"/>
      </rPr>
      <t>200 g</t>
    </r>
  </si>
  <si>
    <r>
      <t xml:space="preserve">Brezglutenski i kakavovi kolački, brez laktoze, Schar ali enakovredno, (4 x 50 g) </t>
    </r>
    <r>
      <rPr>
        <sz val="10"/>
        <color rgb="FFFF0000"/>
        <rFont val="Tahoma"/>
        <family val="2"/>
      </rPr>
      <t>200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</si>
</sst>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8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0" fillId="3" borderId="24" xfId="0" applyFont="1" applyFill="1" applyBorder="1" applyAlignment="1" applyProtection="1">
      <alignment horizontal="center" vertical="center" wrapText="1"/>
    </xf>
    <xf numFmtId="0" fontId="10" fillId="3" borderId="30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right"/>
    </xf>
    <xf numFmtId="44" fontId="10" fillId="0" borderId="31" xfId="1" applyFont="1" applyBorder="1" applyAlignment="1" applyProtection="1">
      <alignment horizontal="center" vertical="center"/>
    </xf>
    <xf numFmtId="44" fontId="10" fillId="0" borderId="32" xfId="1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13" fillId="0" borderId="0" xfId="0" applyFont="1" applyProtection="1"/>
    <xf numFmtId="0" fontId="11" fillId="0" borderId="0" xfId="0" applyFont="1" applyProtection="1"/>
    <xf numFmtId="0" fontId="8" fillId="0" borderId="0" xfId="0" applyFont="1" applyAlignment="1" applyProtection="1">
      <alignment horizontal="center"/>
      <protection locked="0"/>
    </xf>
    <xf numFmtId="44" fontId="10" fillId="0" borderId="0" xfId="1" applyFont="1" applyBorder="1" applyAlignment="1" applyProtection="1">
      <alignment horizontal="right"/>
    </xf>
    <xf numFmtId="0" fontId="10" fillId="0" borderId="23" xfId="0" applyFont="1" applyBorder="1" applyAlignment="1" applyProtection="1">
      <alignment wrapText="1"/>
      <protection locked="0"/>
    </xf>
    <xf numFmtId="0" fontId="12" fillId="0" borderId="14" xfId="0" applyFont="1" applyBorder="1" applyAlignment="1" applyProtection="1">
      <alignment wrapText="1"/>
      <protection locked="0"/>
    </xf>
    <xf numFmtId="0" fontId="10" fillId="0" borderId="23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protection locked="0"/>
    </xf>
    <xf numFmtId="0" fontId="12" fillId="0" borderId="0" xfId="0" applyFont="1" applyAlignment="1" applyProtection="1">
      <protection locked="0"/>
    </xf>
    <xf numFmtId="0" fontId="12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3" fontId="14" fillId="0" borderId="22" xfId="0" applyNumberFormat="1" applyFont="1" applyBorder="1" applyAlignment="1" applyProtection="1">
      <alignment horizontal="center" vertical="center" wrapText="1"/>
      <protection locked="0"/>
    </xf>
    <xf numFmtId="3" fontId="14" fillId="0" borderId="22" xfId="0" applyNumberFormat="1" applyFont="1" applyBorder="1" applyAlignment="1" applyProtection="1">
      <alignment wrapText="1"/>
      <protection locked="0"/>
    </xf>
    <xf numFmtId="44" fontId="14" fillId="0" borderId="22" xfId="1" applyFont="1" applyBorder="1" applyAlignment="1" applyProtection="1">
      <alignment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wrapText="1"/>
      <protection locked="0"/>
    </xf>
    <xf numFmtId="44" fontId="14" fillId="0" borderId="1" xfId="1" applyFont="1" applyBorder="1" applyAlignment="1" applyProtection="1">
      <alignment wrapText="1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wrapText="1"/>
      <protection locked="0"/>
    </xf>
    <xf numFmtId="44" fontId="14" fillId="0" borderId="16" xfId="1" applyFont="1" applyBorder="1" applyAlignment="1" applyProtection="1">
      <alignment wrapText="1"/>
      <protection locked="0"/>
    </xf>
    <xf numFmtId="0" fontId="14" fillId="0" borderId="33" xfId="0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wrapText="1"/>
      <protection locked="0"/>
    </xf>
    <xf numFmtId="44" fontId="14" fillId="0" borderId="33" xfId="1" applyFont="1" applyBorder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wrapText="1"/>
    </xf>
    <xf numFmtId="0" fontId="0" fillId="0" borderId="2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10" fillId="0" borderId="0" xfId="0" applyFont="1" applyAlignment="1" applyProtection="1">
      <alignment horizontal="center" wrapText="1"/>
    </xf>
    <xf numFmtId="0" fontId="8" fillId="0" borderId="0" xfId="0" applyFont="1" applyAlignment="1" applyProtection="1">
      <alignment wrapText="1"/>
    </xf>
    <xf numFmtId="0" fontId="10" fillId="0" borderId="0" xfId="0" applyFont="1" applyAlignment="1" applyProtection="1">
      <alignment horizontal="left" wrapText="1"/>
    </xf>
    <xf numFmtId="0" fontId="10" fillId="3" borderId="7" xfId="0" applyFont="1" applyFill="1" applyBorder="1" applyAlignment="1" applyProtection="1">
      <alignment horizontal="center" wrapText="1"/>
    </xf>
    <xf numFmtId="0" fontId="14" fillId="0" borderId="21" xfId="0" applyFont="1" applyBorder="1" applyAlignment="1" applyProtection="1">
      <alignment horizontal="center" vertical="center" wrapText="1"/>
    </xf>
    <xf numFmtId="44" fontId="14" fillId="0" borderId="22" xfId="1" applyFont="1" applyBorder="1" applyAlignment="1" applyProtection="1">
      <alignment wrapText="1"/>
    </xf>
    <xf numFmtId="44" fontId="16" fillId="0" borderId="15" xfId="1" applyFont="1" applyBorder="1" applyAlignment="1" applyProtection="1">
      <alignment wrapText="1"/>
    </xf>
    <xf numFmtId="0" fontId="14" fillId="0" borderId="11" xfId="0" applyFont="1" applyBorder="1" applyAlignment="1" applyProtection="1">
      <alignment horizontal="center" vertical="center" wrapText="1"/>
    </xf>
    <xf numFmtId="44" fontId="14" fillId="0" borderId="1" xfId="1" applyFont="1" applyBorder="1" applyAlignment="1" applyProtection="1">
      <alignment wrapText="1"/>
    </xf>
    <xf numFmtId="44" fontId="16" fillId="0" borderId="6" xfId="1" applyFont="1" applyBorder="1" applyAlignment="1" applyProtection="1">
      <alignment wrapText="1"/>
    </xf>
    <xf numFmtId="0" fontId="12" fillId="0" borderId="0" xfId="0" applyFont="1" applyAlignment="1" applyProtection="1"/>
    <xf numFmtId="0" fontId="10" fillId="0" borderId="0" xfId="0" applyFont="1" applyBorder="1" applyAlignment="1" applyProtection="1"/>
    <xf numFmtId="0" fontId="8" fillId="0" borderId="0" xfId="0" applyFont="1" applyBorder="1" applyAlignment="1" applyProtection="1"/>
    <xf numFmtId="0" fontId="8" fillId="0" borderId="0" xfId="0" applyFont="1" applyAlignment="1" applyProtection="1">
      <alignment horizontal="center" wrapText="1"/>
    </xf>
    <xf numFmtId="0" fontId="17" fillId="0" borderId="22" xfId="0" applyFont="1" applyBorder="1" applyAlignment="1" applyProtection="1">
      <alignment vertical="center" wrapText="1"/>
    </xf>
    <xf numFmtId="0" fontId="17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0" fillId="0" borderId="33" xfId="0" applyBorder="1" applyAlignment="1" applyProtection="1">
      <alignment horizontal="center"/>
    </xf>
    <xf numFmtId="0" fontId="17" fillId="0" borderId="16" xfId="0" applyFont="1" applyBorder="1" applyAlignment="1" applyProtection="1">
      <alignment vertical="center" wrapText="1"/>
    </xf>
    <xf numFmtId="44" fontId="14" fillId="0" borderId="16" xfId="1" applyFont="1" applyBorder="1" applyAlignment="1" applyProtection="1">
      <alignment wrapText="1"/>
    </xf>
    <xf numFmtId="44" fontId="16" fillId="0" borderId="9" xfId="1" applyFont="1" applyBorder="1" applyAlignment="1" applyProtection="1">
      <alignment wrapText="1"/>
    </xf>
    <xf numFmtId="0" fontId="19" fillId="0" borderId="1" xfId="0" applyFont="1" applyBorder="1" applyAlignment="1" applyProtection="1">
      <alignment horizontal="center"/>
    </xf>
    <xf numFmtId="0" fontId="17" fillId="2" borderId="1" xfId="0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</cellXfs>
  <cellStyles count="3">
    <cellStyle name="Navadno" xfId="0" builtinId="0"/>
    <cellStyle name="Navadno 2" xfId="2" xr:uid="{AE7EDF3F-0DD3-409F-9328-D2654C770809}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83296-FF77-4BDB-AFA4-106EA56A324B}">
  <sheetPr>
    <tabColor rgb="FFFFC000"/>
    <pageSetUpPr fitToPage="1"/>
  </sheetPr>
  <dimension ref="A1:J106"/>
  <sheetViews>
    <sheetView tabSelected="1" topLeftCell="A60" zoomScale="85" zoomScaleNormal="85" zoomScaleSheetLayoutView="25" workbookViewId="0">
      <selection activeCell="B64" sqref="B64"/>
    </sheetView>
  </sheetViews>
  <sheetFormatPr defaultColWidth="8.77734375" defaultRowHeight="13.2" x14ac:dyDescent="0.25"/>
  <cols>
    <col min="1" max="1" width="7.44140625" style="72" customWidth="1"/>
    <col min="2" max="2" width="47.21875" style="72" customWidth="1"/>
    <col min="3" max="3" width="11.5546875" style="89" customWidth="1"/>
    <col min="4" max="4" width="12.21875" style="89" customWidth="1"/>
    <col min="5" max="5" width="18.77734375" style="89" customWidth="1"/>
    <col min="6" max="6" width="22.5546875" style="72" customWidth="1"/>
    <col min="7" max="7" width="16.44140625" style="72" customWidth="1"/>
    <col min="8" max="8" width="16" style="72" customWidth="1"/>
    <col min="9" max="10" width="17.77734375" style="72" customWidth="1"/>
    <col min="11" max="16384" width="8.77734375" style="72"/>
  </cols>
  <sheetData>
    <row r="1" spans="1:10" x14ac:dyDescent="0.25">
      <c r="B1" s="76" t="s">
        <v>31</v>
      </c>
      <c r="C1" s="77"/>
      <c r="D1" s="77"/>
      <c r="E1" s="77"/>
      <c r="F1" s="77"/>
      <c r="G1" s="77"/>
      <c r="H1" s="77"/>
      <c r="I1" s="77" t="s">
        <v>72</v>
      </c>
      <c r="J1" s="77"/>
    </row>
    <row r="2" spans="1:10" x14ac:dyDescent="0.25">
      <c r="C2" s="72"/>
      <c r="D2" s="72"/>
      <c r="E2" s="72"/>
    </row>
    <row r="3" spans="1:10" x14ac:dyDescent="0.25">
      <c r="A3" s="40" t="s">
        <v>78</v>
      </c>
      <c r="B3" s="78"/>
      <c r="C3" s="72"/>
      <c r="D3" s="72"/>
      <c r="E3" s="72"/>
    </row>
    <row r="4" spans="1:10" x14ac:dyDescent="0.25">
      <c r="C4" s="72"/>
      <c r="D4" s="72"/>
      <c r="E4" s="72"/>
    </row>
    <row r="5" spans="1:10" x14ac:dyDescent="0.25">
      <c r="B5" s="52" t="s">
        <v>65</v>
      </c>
      <c r="C5" s="77"/>
      <c r="D5" s="77"/>
      <c r="E5" s="77"/>
      <c r="F5" s="77"/>
      <c r="G5" s="77"/>
      <c r="H5" s="77"/>
      <c r="I5" s="77"/>
      <c r="J5" s="77"/>
    </row>
    <row r="6" spans="1:10" x14ac:dyDescent="0.25">
      <c r="B6" s="53"/>
      <c r="C6" s="76"/>
      <c r="D6" s="76"/>
      <c r="E6" s="76"/>
      <c r="F6" s="76"/>
      <c r="G6" s="76"/>
      <c r="H6" s="76"/>
      <c r="I6" s="76"/>
      <c r="J6" s="76"/>
    </row>
    <row r="7" spans="1:10" x14ac:dyDescent="0.25">
      <c r="A7" s="76"/>
      <c r="B7" s="54"/>
      <c r="C7" s="76"/>
      <c r="D7" s="76"/>
      <c r="E7" s="76"/>
      <c r="F7" s="76"/>
      <c r="G7" s="76"/>
      <c r="H7" s="76"/>
      <c r="I7" s="76"/>
      <c r="J7" s="76"/>
    </row>
    <row r="8" spans="1:10" x14ac:dyDescent="0.25">
      <c r="A8" s="77"/>
      <c r="B8" s="77"/>
      <c r="C8" s="77"/>
      <c r="D8" s="77"/>
      <c r="E8" s="77"/>
      <c r="F8" s="77"/>
      <c r="G8" s="77"/>
      <c r="H8" s="77"/>
      <c r="I8" s="77"/>
      <c r="J8" s="77"/>
    </row>
    <row r="9" spans="1:10" x14ac:dyDescent="0.25">
      <c r="B9" s="78"/>
      <c r="C9" s="78"/>
      <c r="D9" s="78"/>
      <c r="E9" s="78"/>
      <c r="F9" s="78"/>
      <c r="G9" s="78"/>
      <c r="H9" s="78"/>
      <c r="I9" s="78"/>
      <c r="J9" s="78"/>
    </row>
    <row r="10" spans="1:10" x14ac:dyDescent="0.25">
      <c r="A10" s="77"/>
      <c r="B10" s="77"/>
      <c r="C10" s="77"/>
      <c r="D10" s="77"/>
      <c r="E10" s="77"/>
      <c r="F10" s="77"/>
      <c r="G10" s="77"/>
      <c r="H10" s="77"/>
      <c r="I10" s="77"/>
      <c r="J10" s="77"/>
    </row>
    <row r="11" spans="1:10" x14ac:dyDescent="0.25">
      <c r="B11" s="78"/>
      <c r="C11" s="78"/>
      <c r="D11" s="78"/>
      <c r="E11" s="78"/>
      <c r="F11" s="78"/>
      <c r="G11" s="78"/>
      <c r="H11" s="78"/>
      <c r="I11" s="78"/>
      <c r="J11" s="78"/>
    </row>
    <row r="12" spans="1:10" ht="13.8" thickBo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</row>
    <row r="13" spans="1:10" s="77" customFormat="1" ht="13.8" thickBot="1" x14ac:dyDescent="0.3">
      <c r="A13" s="79">
        <v>1</v>
      </c>
      <c r="B13" s="79">
        <v>2</v>
      </c>
      <c r="C13" s="79">
        <v>3</v>
      </c>
      <c r="D13" s="79">
        <v>4</v>
      </c>
      <c r="E13" s="79">
        <v>5</v>
      </c>
      <c r="F13" s="79">
        <v>6</v>
      </c>
      <c r="G13" s="79">
        <v>7</v>
      </c>
      <c r="H13" s="79">
        <v>8</v>
      </c>
      <c r="I13" s="79">
        <v>9</v>
      </c>
      <c r="J13" s="79">
        <v>10</v>
      </c>
    </row>
    <row r="14" spans="1:10" ht="40.200000000000003" thickBot="1" x14ac:dyDescent="0.3">
      <c r="A14" s="41" t="s">
        <v>28</v>
      </c>
      <c r="B14" s="41" t="s">
        <v>39</v>
      </c>
      <c r="C14" s="41" t="s">
        <v>35</v>
      </c>
      <c r="D14" s="41" t="s">
        <v>29</v>
      </c>
      <c r="E14" s="42" t="s">
        <v>71</v>
      </c>
      <c r="F14" s="41" t="s">
        <v>66</v>
      </c>
      <c r="G14" s="41" t="s">
        <v>0</v>
      </c>
      <c r="H14" s="41" t="s">
        <v>1</v>
      </c>
      <c r="I14" s="41" t="s">
        <v>67</v>
      </c>
      <c r="J14" s="41" t="s">
        <v>64</v>
      </c>
    </row>
    <row r="15" spans="1:10" ht="14.4" x14ac:dyDescent="0.3">
      <c r="A15" s="80">
        <v>1</v>
      </c>
      <c r="B15" s="90" t="s">
        <v>79</v>
      </c>
      <c r="C15" s="73" t="s">
        <v>73</v>
      </c>
      <c r="D15" s="73">
        <v>5</v>
      </c>
      <c r="E15" s="59"/>
      <c r="F15" s="60"/>
      <c r="G15" s="61"/>
      <c r="H15" s="61"/>
      <c r="I15" s="81">
        <f>D15*G15</f>
        <v>0</v>
      </c>
      <c r="J15" s="82">
        <f>D15*H15</f>
        <v>0</v>
      </c>
    </row>
    <row r="16" spans="1:10" ht="14.4" x14ac:dyDescent="0.3">
      <c r="A16" s="83">
        <v>2</v>
      </c>
      <c r="B16" s="91" t="s">
        <v>80</v>
      </c>
      <c r="C16" s="74" t="s">
        <v>73</v>
      </c>
      <c r="D16" s="74">
        <v>5</v>
      </c>
      <c r="E16" s="62"/>
      <c r="F16" s="63"/>
      <c r="G16" s="64"/>
      <c r="H16" s="64"/>
      <c r="I16" s="84">
        <f t="shared" ref="I16:I68" si="0">D16*G16</f>
        <v>0</v>
      </c>
      <c r="J16" s="85">
        <f t="shared" ref="J16:J68" si="1">D16*H16</f>
        <v>0</v>
      </c>
    </row>
    <row r="17" spans="1:10" ht="14.4" x14ac:dyDescent="0.3">
      <c r="A17" s="83">
        <f>A16+1</f>
        <v>3</v>
      </c>
      <c r="B17" s="91" t="s">
        <v>81</v>
      </c>
      <c r="C17" s="74" t="s">
        <v>73</v>
      </c>
      <c r="D17" s="74">
        <v>5</v>
      </c>
      <c r="E17" s="62"/>
      <c r="F17" s="63"/>
      <c r="G17" s="64"/>
      <c r="H17" s="64"/>
      <c r="I17" s="84">
        <f t="shared" si="0"/>
        <v>0</v>
      </c>
      <c r="J17" s="85">
        <f t="shared" si="1"/>
        <v>0</v>
      </c>
    </row>
    <row r="18" spans="1:10" ht="14.4" x14ac:dyDescent="0.3">
      <c r="A18" s="83">
        <f t="shared" ref="A18:A81" si="2">A17+1</f>
        <v>4</v>
      </c>
      <c r="B18" s="98" t="s">
        <v>82</v>
      </c>
      <c r="C18" s="74" t="s">
        <v>73</v>
      </c>
      <c r="D18" s="74">
        <v>20</v>
      </c>
      <c r="E18" s="62"/>
      <c r="F18" s="63"/>
      <c r="G18" s="64"/>
      <c r="H18" s="64"/>
      <c r="I18" s="84">
        <f t="shared" si="0"/>
        <v>0</v>
      </c>
      <c r="J18" s="85">
        <f t="shared" si="1"/>
        <v>0</v>
      </c>
    </row>
    <row r="19" spans="1:10" ht="14.4" x14ac:dyDescent="0.3">
      <c r="A19" s="83">
        <f t="shared" si="2"/>
        <v>5</v>
      </c>
      <c r="B19" s="98" t="s">
        <v>83</v>
      </c>
      <c r="C19" s="97" t="s">
        <v>157</v>
      </c>
      <c r="D19" s="74">
        <v>50</v>
      </c>
      <c r="E19" s="62"/>
      <c r="F19" s="63"/>
      <c r="G19" s="64"/>
      <c r="H19" s="64"/>
      <c r="I19" s="84">
        <f t="shared" si="0"/>
        <v>0</v>
      </c>
      <c r="J19" s="85">
        <f t="shared" si="1"/>
        <v>0</v>
      </c>
    </row>
    <row r="20" spans="1:10" ht="14.4" x14ac:dyDescent="0.3">
      <c r="A20" s="83">
        <f t="shared" si="2"/>
        <v>6</v>
      </c>
      <c r="B20" s="98" t="s">
        <v>84</v>
      </c>
      <c r="C20" s="74" t="s">
        <v>73</v>
      </c>
      <c r="D20" s="74">
        <v>10</v>
      </c>
      <c r="E20" s="62"/>
      <c r="F20" s="63"/>
      <c r="G20" s="64"/>
      <c r="H20" s="64"/>
      <c r="I20" s="84">
        <f t="shared" si="0"/>
        <v>0</v>
      </c>
      <c r="J20" s="85">
        <f t="shared" si="1"/>
        <v>0</v>
      </c>
    </row>
    <row r="21" spans="1:10" ht="14.4" x14ac:dyDescent="0.3">
      <c r="A21" s="83">
        <f t="shared" si="2"/>
        <v>7</v>
      </c>
      <c r="B21" s="98" t="s">
        <v>85</v>
      </c>
      <c r="C21" s="97" t="s">
        <v>157</v>
      </c>
      <c r="D21" s="74">
        <v>50</v>
      </c>
      <c r="E21" s="62"/>
      <c r="F21" s="63"/>
      <c r="G21" s="64"/>
      <c r="H21" s="64"/>
      <c r="I21" s="84">
        <f t="shared" si="0"/>
        <v>0</v>
      </c>
      <c r="J21" s="85">
        <f t="shared" si="1"/>
        <v>0</v>
      </c>
    </row>
    <row r="22" spans="1:10" ht="14.4" x14ac:dyDescent="0.3">
      <c r="A22" s="83">
        <f t="shared" si="2"/>
        <v>8</v>
      </c>
      <c r="B22" s="98" t="s">
        <v>86</v>
      </c>
      <c r="C22" s="74" t="s">
        <v>73</v>
      </c>
      <c r="D22" s="74">
        <v>20</v>
      </c>
      <c r="E22" s="62"/>
      <c r="F22" s="63"/>
      <c r="G22" s="64"/>
      <c r="H22" s="64"/>
      <c r="I22" s="84">
        <f t="shared" si="0"/>
        <v>0</v>
      </c>
      <c r="J22" s="85">
        <f t="shared" si="1"/>
        <v>0</v>
      </c>
    </row>
    <row r="23" spans="1:10" ht="14.4" x14ac:dyDescent="0.3">
      <c r="A23" s="83">
        <f t="shared" si="2"/>
        <v>9</v>
      </c>
      <c r="B23" s="98" t="s">
        <v>87</v>
      </c>
      <c r="C23" s="97" t="s">
        <v>157</v>
      </c>
      <c r="D23" s="74">
        <v>20</v>
      </c>
      <c r="E23" s="62"/>
      <c r="F23" s="63"/>
      <c r="G23" s="64"/>
      <c r="H23" s="64"/>
      <c r="I23" s="84">
        <f t="shared" si="0"/>
        <v>0</v>
      </c>
      <c r="J23" s="85">
        <f t="shared" si="1"/>
        <v>0</v>
      </c>
    </row>
    <row r="24" spans="1:10" ht="14.4" x14ac:dyDescent="0.3">
      <c r="A24" s="83">
        <f t="shared" si="2"/>
        <v>10</v>
      </c>
      <c r="B24" s="98" t="s">
        <v>88</v>
      </c>
      <c r="C24" s="97" t="s">
        <v>157</v>
      </c>
      <c r="D24" s="74">
        <v>40</v>
      </c>
      <c r="E24" s="62"/>
      <c r="F24" s="63"/>
      <c r="G24" s="64"/>
      <c r="H24" s="64"/>
      <c r="I24" s="84">
        <f t="shared" si="0"/>
        <v>0</v>
      </c>
      <c r="J24" s="85">
        <f t="shared" si="1"/>
        <v>0</v>
      </c>
    </row>
    <row r="25" spans="1:10" ht="14.4" x14ac:dyDescent="0.3">
      <c r="A25" s="83">
        <f t="shared" si="2"/>
        <v>11</v>
      </c>
      <c r="B25" s="98" t="s">
        <v>89</v>
      </c>
      <c r="C25" s="97" t="s">
        <v>155</v>
      </c>
      <c r="D25" s="74">
        <v>40</v>
      </c>
      <c r="E25" s="62"/>
      <c r="F25" s="63"/>
      <c r="G25" s="64"/>
      <c r="H25" s="64"/>
      <c r="I25" s="84">
        <f t="shared" si="0"/>
        <v>0</v>
      </c>
      <c r="J25" s="85">
        <f t="shared" si="1"/>
        <v>0</v>
      </c>
    </row>
    <row r="26" spans="1:10" ht="14.4" x14ac:dyDescent="0.3">
      <c r="A26" s="83">
        <f t="shared" si="2"/>
        <v>12</v>
      </c>
      <c r="B26" s="98" t="s">
        <v>90</v>
      </c>
      <c r="C26" s="97" t="s">
        <v>155</v>
      </c>
      <c r="D26" s="74">
        <v>40</v>
      </c>
      <c r="E26" s="62"/>
      <c r="F26" s="63"/>
      <c r="G26" s="64"/>
      <c r="H26" s="64"/>
      <c r="I26" s="84">
        <f t="shared" si="0"/>
        <v>0</v>
      </c>
      <c r="J26" s="85">
        <f t="shared" si="1"/>
        <v>0</v>
      </c>
    </row>
    <row r="27" spans="1:10" ht="26.4" x14ac:dyDescent="0.3">
      <c r="A27" s="83">
        <f t="shared" si="2"/>
        <v>13</v>
      </c>
      <c r="B27" s="98" t="s">
        <v>91</v>
      </c>
      <c r="C27" s="97" t="s">
        <v>155</v>
      </c>
      <c r="D27" s="74">
        <v>20</v>
      </c>
      <c r="E27" s="62"/>
      <c r="F27" s="63"/>
      <c r="G27" s="64"/>
      <c r="H27" s="64"/>
      <c r="I27" s="84">
        <f t="shared" si="0"/>
        <v>0</v>
      </c>
      <c r="J27" s="85">
        <f t="shared" si="1"/>
        <v>0</v>
      </c>
    </row>
    <row r="28" spans="1:10" ht="14.4" x14ac:dyDescent="0.3">
      <c r="A28" s="83">
        <f t="shared" si="2"/>
        <v>14</v>
      </c>
      <c r="B28" s="91" t="s">
        <v>92</v>
      </c>
      <c r="C28" s="74" t="s">
        <v>73</v>
      </c>
      <c r="D28" s="74">
        <v>10</v>
      </c>
      <c r="E28" s="62"/>
      <c r="F28" s="63"/>
      <c r="G28" s="64"/>
      <c r="H28" s="64"/>
      <c r="I28" s="84">
        <f t="shared" si="0"/>
        <v>0</v>
      </c>
      <c r="J28" s="85">
        <f t="shared" si="1"/>
        <v>0</v>
      </c>
    </row>
    <row r="29" spans="1:10" ht="26.4" x14ac:dyDescent="0.3">
      <c r="A29" s="83">
        <f t="shared" si="2"/>
        <v>15</v>
      </c>
      <c r="B29" s="98" t="s">
        <v>93</v>
      </c>
      <c r="C29" s="97" t="s">
        <v>152</v>
      </c>
      <c r="D29" s="74">
        <v>10</v>
      </c>
      <c r="E29" s="62"/>
      <c r="F29" s="63"/>
      <c r="G29" s="64"/>
      <c r="H29" s="64"/>
      <c r="I29" s="84">
        <f t="shared" si="0"/>
        <v>0</v>
      </c>
      <c r="J29" s="85">
        <f t="shared" si="1"/>
        <v>0</v>
      </c>
    </row>
    <row r="30" spans="1:10" ht="39.6" x14ac:dyDescent="0.3">
      <c r="A30" s="83">
        <f t="shared" si="2"/>
        <v>16</v>
      </c>
      <c r="B30" s="98" t="s">
        <v>94</v>
      </c>
      <c r="C30" s="97" t="s">
        <v>152</v>
      </c>
      <c r="D30" s="74">
        <v>10</v>
      </c>
      <c r="E30" s="62"/>
      <c r="F30" s="63"/>
      <c r="G30" s="64"/>
      <c r="H30" s="64"/>
      <c r="I30" s="84">
        <f t="shared" si="0"/>
        <v>0</v>
      </c>
      <c r="J30" s="85">
        <f t="shared" si="1"/>
        <v>0</v>
      </c>
    </row>
    <row r="31" spans="1:10" ht="26.4" x14ac:dyDescent="0.3">
      <c r="A31" s="83">
        <f t="shared" si="2"/>
        <v>17</v>
      </c>
      <c r="B31" s="98" t="s">
        <v>95</v>
      </c>
      <c r="C31" s="97" t="s">
        <v>152</v>
      </c>
      <c r="D31" s="74">
        <v>10</v>
      </c>
      <c r="E31" s="62"/>
      <c r="F31" s="63"/>
      <c r="G31" s="64"/>
      <c r="H31" s="64"/>
      <c r="I31" s="84">
        <f t="shared" si="0"/>
        <v>0</v>
      </c>
      <c r="J31" s="85">
        <f t="shared" si="1"/>
        <v>0</v>
      </c>
    </row>
    <row r="32" spans="1:10" ht="39.6" x14ac:dyDescent="0.3">
      <c r="A32" s="83">
        <f t="shared" si="2"/>
        <v>18</v>
      </c>
      <c r="B32" s="98" t="s">
        <v>96</v>
      </c>
      <c r="C32" s="97" t="s">
        <v>152</v>
      </c>
      <c r="D32" s="74">
        <v>10</v>
      </c>
      <c r="E32" s="62"/>
      <c r="F32" s="63"/>
      <c r="G32" s="64"/>
      <c r="H32" s="64"/>
      <c r="I32" s="84">
        <f t="shared" si="0"/>
        <v>0</v>
      </c>
      <c r="J32" s="85">
        <f t="shared" si="1"/>
        <v>0</v>
      </c>
    </row>
    <row r="33" spans="1:10" ht="14.4" x14ac:dyDescent="0.3">
      <c r="A33" s="83">
        <f t="shared" si="2"/>
        <v>19</v>
      </c>
      <c r="B33" s="98" t="s">
        <v>97</v>
      </c>
      <c r="C33" s="97" t="s">
        <v>152</v>
      </c>
      <c r="D33" s="74">
        <v>10</v>
      </c>
      <c r="E33" s="62"/>
      <c r="F33" s="63"/>
      <c r="G33" s="64"/>
      <c r="H33" s="64"/>
      <c r="I33" s="84">
        <f t="shared" si="0"/>
        <v>0</v>
      </c>
      <c r="J33" s="85">
        <f t="shared" si="1"/>
        <v>0</v>
      </c>
    </row>
    <row r="34" spans="1:10" ht="14.4" x14ac:dyDescent="0.3">
      <c r="A34" s="83">
        <f t="shared" si="2"/>
        <v>20</v>
      </c>
      <c r="B34" s="91" t="s">
        <v>98</v>
      </c>
      <c r="C34" s="74" t="s">
        <v>73</v>
      </c>
      <c r="D34" s="74">
        <v>5</v>
      </c>
      <c r="E34" s="62"/>
      <c r="F34" s="63"/>
      <c r="G34" s="64"/>
      <c r="H34" s="64"/>
      <c r="I34" s="84">
        <f t="shared" si="0"/>
        <v>0</v>
      </c>
      <c r="J34" s="85">
        <f t="shared" si="1"/>
        <v>0</v>
      </c>
    </row>
    <row r="35" spans="1:10" ht="14.4" x14ac:dyDescent="0.3">
      <c r="A35" s="83">
        <f t="shared" si="2"/>
        <v>21</v>
      </c>
      <c r="B35" s="91" t="s">
        <v>99</v>
      </c>
      <c r="C35" s="74" t="s">
        <v>73</v>
      </c>
      <c r="D35" s="74">
        <v>5</v>
      </c>
      <c r="E35" s="62"/>
      <c r="F35" s="63"/>
      <c r="G35" s="64"/>
      <c r="H35" s="64"/>
      <c r="I35" s="84">
        <f t="shared" si="0"/>
        <v>0</v>
      </c>
      <c r="J35" s="85">
        <f t="shared" si="1"/>
        <v>0</v>
      </c>
    </row>
    <row r="36" spans="1:10" ht="14.4" x14ac:dyDescent="0.3">
      <c r="A36" s="83">
        <f t="shared" si="2"/>
        <v>22</v>
      </c>
      <c r="B36" s="91" t="s">
        <v>100</v>
      </c>
      <c r="C36" s="74" t="s">
        <v>73</v>
      </c>
      <c r="D36" s="74">
        <v>10</v>
      </c>
      <c r="E36" s="62"/>
      <c r="F36" s="63"/>
      <c r="G36" s="64"/>
      <c r="H36" s="64"/>
      <c r="I36" s="84">
        <f t="shared" si="0"/>
        <v>0</v>
      </c>
      <c r="J36" s="85">
        <f t="shared" si="1"/>
        <v>0</v>
      </c>
    </row>
    <row r="37" spans="1:10" ht="14.4" x14ac:dyDescent="0.3">
      <c r="A37" s="83">
        <f t="shared" si="2"/>
        <v>23</v>
      </c>
      <c r="B37" s="91" t="s">
        <v>101</v>
      </c>
      <c r="C37" s="74" t="s">
        <v>73</v>
      </c>
      <c r="D37" s="74">
        <v>10</v>
      </c>
      <c r="E37" s="62"/>
      <c r="F37" s="63"/>
      <c r="G37" s="64"/>
      <c r="H37" s="64"/>
      <c r="I37" s="84">
        <f t="shared" si="0"/>
        <v>0</v>
      </c>
      <c r="J37" s="85">
        <f t="shared" si="1"/>
        <v>0</v>
      </c>
    </row>
    <row r="38" spans="1:10" ht="14.4" x14ac:dyDescent="0.3">
      <c r="A38" s="83">
        <f t="shared" si="2"/>
        <v>24</v>
      </c>
      <c r="B38" s="91" t="s">
        <v>156</v>
      </c>
      <c r="C38" s="97" t="s">
        <v>152</v>
      </c>
      <c r="D38" s="74">
        <v>3</v>
      </c>
      <c r="E38" s="62"/>
      <c r="F38" s="63"/>
      <c r="G38" s="64"/>
      <c r="H38" s="64"/>
      <c r="I38" s="84">
        <f t="shared" si="0"/>
        <v>0</v>
      </c>
      <c r="J38" s="85">
        <f t="shared" si="1"/>
        <v>0</v>
      </c>
    </row>
    <row r="39" spans="1:10" ht="14.4" x14ac:dyDescent="0.3">
      <c r="A39" s="83">
        <f t="shared" si="2"/>
        <v>25</v>
      </c>
      <c r="B39" s="91" t="s">
        <v>102</v>
      </c>
      <c r="C39" s="74" t="s">
        <v>73</v>
      </c>
      <c r="D39" s="74">
        <v>10</v>
      </c>
      <c r="E39" s="62"/>
      <c r="F39" s="63"/>
      <c r="G39" s="64"/>
      <c r="H39" s="64"/>
      <c r="I39" s="84">
        <f t="shared" si="0"/>
        <v>0</v>
      </c>
      <c r="J39" s="85">
        <f t="shared" si="1"/>
        <v>0</v>
      </c>
    </row>
    <row r="40" spans="1:10" ht="14.4" x14ac:dyDescent="0.3">
      <c r="A40" s="83">
        <f t="shared" si="2"/>
        <v>26</v>
      </c>
      <c r="B40" s="91" t="s">
        <v>103</v>
      </c>
      <c r="C40" s="74" t="s">
        <v>73</v>
      </c>
      <c r="D40" s="74">
        <v>5</v>
      </c>
      <c r="E40" s="62"/>
      <c r="F40" s="63"/>
      <c r="G40" s="64"/>
      <c r="H40" s="64"/>
      <c r="I40" s="84">
        <f t="shared" si="0"/>
        <v>0</v>
      </c>
      <c r="J40" s="85">
        <f t="shared" si="1"/>
        <v>0</v>
      </c>
    </row>
    <row r="41" spans="1:10" ht="14.4" x14ac:dyDescent="0.3">
      <c r="A41" s="83">
        <f t="shared" si="2"/>
        <v>27</v>
      </c>
      <c r="B41" s="91" t="s">
        <v>104</v>
      </c>
      <c r="C41" s="74" t="s">
        <v>73</v>
      </c>
      <c r="D41" s="74">
        <v>5</v>
      </c>
      <c r="E41" s="62"/>
      <c r="F41" s="63"/>
      <c r="G41" s="64"/>
      <c r="H41" s="64"/>
      <c r="I41" s="84">
        <f t="shared" si="0"/>
        <v>0</v>
      </c>
      <c r="J41" s="85">
        <f t="shared" si="1"/>
        <v>0</v>
      </c>
    </row>
    <row r="42" spans="1:10" ht="14.4" x14ac:dyDescent="0.3">
      <c r="A42" s="83">
        <f t="shared" si="2"/>
        <v>28</v>
      </c>
      <c r="B42" s="91" t="s">
        <v>105</v>
      </c>
      <c r="C42" s="74" t="s">
        <v>73</v>
      </c>
      <c r="D42" s="74">
        <v>50</v>
      </c>
      <c r="E42" s="62"/>
      <c r="F42" s="63"/>
      <c r="G42" s="64"/>
      <c r="H42" s="64"/>
      <c r="I42" s="84">
        <f t="shared" si="0"/>
        <v>0</v>
      </c>
      <c r="J42" s="85">
        <f t="shared" si="1"/>
        <v>0</v>
      </c>
    </row>
    <row r="43" spans="1:10" ht="14.4" x14ac:dyDescent="0.3">
      <c r="A43" s="83">
        <f t="shared" si="2"/>
        <v>29</v>
      </c>
      <c r="B43" s="91" t="s">
        <v>106</v>
      </c>
      <c r="C43" s="74" t="s">
        <v>73</v>
      </c>
      <c r="D43" s="74">
        <v>50</v>
      </c>
      <c r="E43" s="62"/>
      <c r="F43" s="63"/>
      <c r="G43" s="64"/>
      <c r="H43" s="64"/>
      <c r="I43" s="84">
        <f t="shared" si="0"/>
        <v>0</v>
      </c>
      <c r="J43" s="85">
        <f t="shared" si="1"/>
        <v>0</v>
      </c>
    </row>
    <row r="44" spans="1:10" ht="14.4" x14ac:dyDescent="0.3">
      <c r="A44" s="83">
        <f t="shared" si="2"/>
        <v>30</v>
      </c>
      <c r="B44" s="91" t="s">
        <v>107</v>
      </c>
      <c r="C44" s="74" t="s">
        <v>73</v>
      </c>
      <c r="D44" s="74">
        <v>50</v>
      </c>
      <c r="E44" s="62"/>
      <c r="F44" s="63"/>
      <c r="G44" s="64"/>
      <c r="H44" s="64"/>
      <c r="I44" s="84">
        <f t="shared" si="0"/>
        <v>0</v>
      </c>
      <c r="J44" s="85">
        <f t="shared" si="1"/>
        <v>0</v>
      </c>
    </row>
    <row r="45" spans="1:10" ht="26.4" x14ac:dyDescent="0.3">
      <c r="A45" s="83">
        <f t="shared" si="2"/>
        <v>31</v>
      </c>
      <c r="B45" s="91" t="s">
        <v>108</v>
      </c>
      <c r="C45" s="74" t="s">
        <v>73</v>
      </c>
      <c r="D45" s="74">
        <v>50</v>
      </c>
      <c r="E45" s="62"/>
      <c r="F45" s="63"/>
      <c r="G45" s="64"/>
      <c r="H45" s="64"/>
      <c r="I45" s="84">
        <f t="shared" si="0"/>
        <v>0</v>
      </c>
      <c r="J45" s="85">
        <f t="shared" si="1"/>
        <v>0</v>
      </c>
    </row>
    <row r="46" spans="1:10" ht="14.4" x14ac:dyDescent="0.3">
      <c r="A46" s="83">
        <f t="shared" si="2"/>
        <v>32</v>
      </c>
      <c r="B46" s="91" t="s">
        <v>109</v>
      </c>
      <c r="C46" s="74" t="s">
        <v>73</v>
      </c>
      <c r="D46" s="74">
        <v>20</v>
      </c>
      <c r="E46" s="62"/>
      <c r="F46" s="63"/>
      <c r="G46" s="64"/>
      <c r="H46" s="64"/>
      <c r="I46" s="84">
        <f t="shared" si="0"/>
        <v>0</v>
      </c>
      <c r="J46" s="85">
        <f t="shared" si="1"/>
        <v>0</v>
      </c>
    </row>
    <row r="47" spans="1:10" ht="26.4" x14ac:dyDescent="0.3">
      <c r="A47" s="83">
        <f t="shared" si="2"/>
        <v>33</v>
      </c>
      <c r="B47" s="91" t="s">
        <v>110</v>
      </c>
      <c r="C47" s="74" t="s">
        <v>73</v>
      </c>
      <c r="D47" s="74">
        <v>10</v>
      </c>
      <c r="E47" s="62"/>
      <c r="F47" s="63"/>
      <c r="G47" s="64"/>
      <c r="H47" s="64"/>
      <c r="I47" s="84">
        <f t="shared" si="0"/>
        <v>0</v>
      </c>
      <c r="J47" s="85">
        <f t="shared" si="1"/>
        <v>0</v>
      </c>
    </row>
    <row r="48" spans="1:10" ht="26.4" x14ac:dyDescent="0.3">
      <c r="A48" s="83">
        <f t="shared" si="2"/>
        <v>34</v>
      </c>
      <c r="B48" s="91" t="s">
        <v>111</v>
      </c>
      <c r="C48" s="74" t="s">
        <v>73</v>
      </c>
      <c r="D48" s="74">
        <v>10</v>
      </c>
      <c r="E48" s="62"/>
      <c r="F48" s="63"/>
      <c r="G48" s="64"/>
      <c r="H48" s="64"/>
      <c r="I48" s="84">
        <f t="shared" si="0"/>
        <v>0</v>
      </c>
      <c r="J48" s="85">
        <f t="shared" si="1"/>
        <v>0</v>
      </c>
    </row>
    <row r="49" spans="1:10" ht="26.4" x14ac:dyDescent="0.3">
      <c r="A49" s="83">
        <f t="shared" si="2"/>
        <v>35</v>
      </c>
      <c r="B49" s="91" t="s">
        <v>112</v>
      </c>
      <c r="C49" s="74" t="s">
        <v>73</v>
      </c>
      <c r="D49" s="74">
        <v>13</v>
      </c>
      <c r="E49" s="62"/>
      <c r="F49" s="63"/>
      <c r="G49" s="64"/>
      <c r="H49" s="64"/>
      <c r="I49" s="84">
        <f t="shared" si="0"/>
        <v>0</v>
      </c>
      <c r="J49" s="85">
        <f t="shared" si="1"/>
        <v>0</v>
      </c>
    </row>
    <row r="50" spans="1:10" ht="26.4" x14ac:dyDescent="0.3">
      <c r="A50" s="83">
        <f t="shared" si="2"/>
        <v>36</v>
      </c>
      <c r="B50" s="91" t="s">
        <v>113</v>
      </c>
      <c r="C50" s="74" t="s">
        <v>73</v>
      </c>
      <c r="D50" s="74">
        <v>8</v>
      </c>
      <c r="E50" s="62"/>
      <c r="F50" s="63"/>
      <c r="G50" s="64"/>
      <c r="H50" s="64"/>
      <c r="I50" s="84">
        <f t="shared" si="0"/>
        <v>0</v>
      </c>
      <c r="J50" s="85">
        <f t="shared" si="1"/>
        <v>0</v>
      </c>
    </row>
    <row r="51" spans="1:10" ht="26.4" x14ac:dyDescent="0.3">
      <c r="A51" s="83">
        <f t="shared" si="2"/>
        <v>37</v>
      </c>
      <c r="B51" s="91" t="s">
        <v>114</v>
      </c>
      <c r="C51" s="74" t="s">
        <v>73</v>
      </c>
      <c r="D51" s="74">
        <v>9</v>
      </c>
      <c r="E51" s="62"/>
      <c r="F51" s="63"/>
      <c r="G51" s="64"/>
      <c r="H51" s="64"/>
      <c r="I51" s="84">
        <f t="shared" si="0"/>
        <v>0</v>
      </c>
      <c r="J51" s="85">
        <f t="shared" si="1"/>
        <v>0</v>
      </c>
    </row>
    <row r="52" spans="1:10" ht="26.4" x14ac:dyDescent="0.3">
      <c r="A52" s="83">
        <f t="shared" si="2"/>
        <v>38</v>
      </c>
      <c r="B52" s="91" t="s">
        <v>115</v>
      </c>
      <c r="C52" s="74" t="s">
        <v>73</v>
      </c>
      <c r="D52" s="74">
        <v>7</v>
      </c>
      <c r="E52" s="62"/>
      <c r="F52" s="63"/>
      <c r="G52" s="64"/>
      <c r="H52" s="64"/>
      <c r="I52" s="84">
        <f t="shared" si="0"/>
        <v>0</v>
      </c>
      <c r="J52" s="85">
        <f t="shared" si="1"/>
        <v>0</v>
      </c>
    </row>
    <row r="53" spans="1:10" ht="26.4" x14ac:dyDescent="0.3">
      <c r="A53" s="83">
        <f t="shared" si="2"/>
        <v>39</v>
      </c>
      <c r="B53" s="91" t="s">
        <v>116</v>
      </c>
      <c r="C53" s="74" t="s">
        <v>73</v>
      </c>
      <c r="D53" s="74">
        <v>7</v>
      </c>
      <c r="E53" s="62"/>
      <c r="F53" s="63"/>
      <c r="G53" s="64"/>
      <c r="H53" s="64"/>
      <c r="I53" s="84">
        <f t="shared" si="0"/>
        <v>0</v>
      </c>
      <c r="J53" s="85">
        <f t="shared" si="1"/>
        <v>0</v>
      </c>
    </row>
    <row r="54" spans="1:10" ht="26.4" x14ac:dyDescent="0.3">
      <c r="A54" s="83">
        <f t="shared" si="2"/>
        <v>40</v>
      </c>
      <c r="B54" s="91" t="s">
        <v>117</v>
      </c>
      <c r="C54" s="74" t="s">
        <v>73</v>
      </c>
      <c r="D54" s="74">
        <v>5</v>
      </c>
      <c r="E54" s="62"/>
      <c r="F54" s="63"/>
      <c r="G54" s="64"/>
      <c r="H54" s="64"/>
      <c r="I54" s="84">
        <f t="shared" si="0"/>
        <v>0</v>
      </c>
      <c r="J54" s="85">
        <f t="shared" si="1"/>
        <v>0</v>
      </c>
    </row>
    <row r="55" spans="1:10" ht="14.4" x14ac:dyDescent="0.3">
      <c r="A55" s="83">
        <f t="shared" si="2"/>
        <v>41</v>
      </c>
      <c r="B55" s="91" t="s">
        <v>118</v>
      </c>
      <c r="C55" s="74" t="s">
        <v>73</v>
      </c>
      <c r="D55" s="74">
        <v>8</v>
      </c>
      <c r="E55" s="62"/>
      <c r="F55" s="63"/>
      <c r="G55" s="64"/>
      <c r="H55" s="64"/>
      <c r="I55" s="84">
        <f t="shared" si="0"/>
        <v>0</v>
      </c>
      <c r="J55" s="85">
        <f t="shared" si="1"/>
        <v>0</v>
      </c>
    </row>
    <row r="56" spans="1:10" ht="14.4" x14ac:dyDescent="0.3">
      <c r="A56" s="83">
        <f t="shared" si="2"/>
        <v>42</v>
      </c>
      <c r="B56" s="91" t="s">
        <v>119</v>
      </c>
      <c r="C56" s="74" t="s">
        <v>73</v>
      </c>
      <c r="D56" s="74">
        <v>5</v>
      </c>
      <c r="E56" s="62"/>
      <c r="F56" s="63"/>
      <c r="G56" s="64"/>
      <c r="H56" s="64"/>
      <c r="I56" s="84">
        <f t="shared" si="0"/>
        <v>0</v>
      </c>
      <c r="J56" s="85">
        <f t="shared" si="1"/>
        <v>0</v>
      </c>
    </row>
    <row r="57" spans="1:10" ht="14.4" x14ac:dyDescent="0.3">
      <c r="A57" s="83">
        <f t="shared" si="2"/>
        <v>43</v>
      </c>
      <c r="B57" s="91" t="s">
        <v>120</v>
      </c>
      <c r="C57" s="74" t="s">
        <v>73</v>
      </c>
      <c r="D57" s="74">
        <v>5</v>
      </c>
      <c r="E57" s="62"/>
      <c r="F57" s="63"/>
      <c r="G57" s="64"/>
      <c r="H57" s="64"/>
      <c r="I57" s="84">
        <f t="shared" si="0"/>
        <v>0</v>
      </c>
      <c r="J57" s="85">
        <f t="shared" si="1"/>
        <v>0</v>
      </c>
    </row>
    <row r="58" spans="1:10" ht="14.4" x14ac:dyDescent="0.3">
      <c r="A58" s="83">
        <f t="shared" si="2"/>
        <v>44</v>
      </c>
      <c r="B58" s="91" t="s">
        <v>121</v>
      </c>
      <c r="C58" s="74" t="s">
        <v>73</v>
      </c>
      <c r="D58" s="74">
        <v>3</v>
      </c>
      <c r="E58" s="62"/>
      <c r="F58" s="63"/>
      <c r="G58" s="64"/>
      <c r="H58" s="64"/>
      <c r="I58" s="84">
        <f t="shared" si="0"/>
        <v>0</v>
      </c>
      <c r="J58" s="85">
        <f t="shared" si="1"/>
        <v>0</v>
      </c>
    </row>
    <row r="59" spans="1:10" ht="14.4" x14ac:dyDescent="0.3">
      <c r="A59" s="83">
        <f t="shared" si="2"/>
        <v>45</v>
      </c>
      <c r="B59" s="91" t="s">
        <v>122</v>
      </c>
      <c r="C59" s="74" t="s">
        <v>73</v>
      </c>
      <c r="D59" s="74">
        <v>6</v>
      </c>
      <c r="E59" s="62"/>
      <c r="F59" s="63"/>
      <c r="G59" s="64"/>
      <c r="H59" s="64"/>
      <c r="I59" s="84">
        <f t="shared" si="0"/>
        <v>0</v>
      </c>
      <c r="J59" s="85">
        <f t="shared" si="1"/>
        <v>0</v>
      </c>
    </row>
    <row r="60" spans="1:10" ht="14.4" x14ac:dyDescent="0.3">
      <c r="A60" s="83">
        <f t="shared" si="2"/>
        <v>46</v>
      </c>
      <c r="B60" s="91" t="s">
        <v>123</v>
      </c>
      <c r="C60" s="74" t="s">
        <v>73</v>
      </c>
      <c r="D60" s="74">
        <v>6</v>
      </c>
      <c r="E60" s="62"/>
      <c r="F60" s="63"/>
      <c r="G60" s="64"/>
      <c r="H60" s="64"/>
      <c r="I60" s="84">
        <f t="shared" si="0"/>
        <v>0</v>
      </c>
      <c r="J60" s="85">
        <f t="shared" si="1"/>
        <v>0</v>
      </c>
    </row>
    <row r="61" spans="1:10" ht="14.4" x14ac:dyDescent="0.3">
      <c r="A61" s="83">
        <f t="shared" si="2"/>
        <v>47</v>
      </c>
      <c r="B61" s="91" t="s">
        <v>124</v>
      </c>
      <c r="C61" s="74" t="s">
        <v>73</v>
      </c>
      <c r="D61" s="74">
        <v>6</v>
      </c>
      <c r="E61" s="62"/>
      <c r="F61" s="63"/>
      <c r="G61" s="64"/>
      <c r="H61" s="64"/>
      <c r="I61" s="84">
        <f t="shared" si="0"/>
        <v>0</v>
      </c>
      <c r="J61" s="85">
        <f t="shared" si="1"/>
        <v>0</v>
      </c>
    </row>
    <row r="62" spans="1:10" ht="14.4" x14ac:dyDescent="0.3">
      <c r="A62" s="83">
        <f t="shared" si="2"/>
        <v>48</v>
      </c>
      <c r="B62" s="91" t="s">
        <v>125</v>
      </c>
      <c r="C62" s="74" t="s">
        <v>73</v>
      </c>
      <c r="D62" s="74">
        <v>6</v>
      </c>
      <c r="E62" s="62"/>
      <c r="F62" s="63"/>
      <c r="G62" s="64"/>
      <c r="H62" s="64"/>
      <c r="I62" s="84">
        <f t="shared" si="0"/>
        <v>0</v>
      </c>
      <c r="J62" s="85">
        <f t="shared" si="1"/>
        <v>0</v>
      </c>
    </row>
    <row r="63" spans="1:10" ht="26.4" x14ac:dyDescent="0.3">
      <c r="A63" s="83">
        <f t="shared" si="2"/>
        <v>49</v>
      </c>
      <c r="B63" s="91" t="s">
        <v>126</v>
      </c>
      <c r="C63" s="74" t="s">
        <v>73</v>
      </c>
      <c r="D63" s="74">
        <v>5</v>
      </c>
      <c r="E63" s="62"/>
      <c r="F63" s="63"/>
      <c r="G63" s="64"/>
      <c r="H63" s="64"/>
      <c r="I63" s="84">
        <f t="shared" si="0"/>
        <v>0</v>
      </c>
      <c r="J63" s="85">
        <f t="shared" si="1"/>
        <v>0</v>
      </c>
    </row>
    <row r="64" spans="1:10" ht="26.4" x14ac:dyDescent="0.3">
      <c r="A64" s="83">
        <f t="shared" si="2"/>
        <v>50</v>
      </c>
      <c r="B64" s="91" t="s">
        <v>127</v>
      </c>
      <c r="C64" s="74" t="s">
        <v>73</v>
      </c>
      <c r="D64" s="74">
        <v>15</v>
      </c>
      <c r="E64" s="62"/>
      <c r="F64" s="63"/>
      <c r="G64" s="64"/>
      <c r="H64" s="64"/>
      <c r="I64" s="84">
        <f t="shared" si="0"/>
        <v>0</v>
      </c>
      <c r="J64" s="85">
        <f t="shared" si="1"/>
        <v>0</v>
      </c>
    </row>
    <row r="65" spans="1:10" ht="26.4" x14ac:dyDescent="0.3">
      <c r="A65" s="83">
        <f t="shared" si="2"/>
        <v>51</v>
      </c>
      <c r="B65" s="98" t="s">
        <v>160</v>
      </c>
      <c r="C65" s="74" t="s">
        <v>73</v>
      </c>
      <c r="D65" s="74">
        <v>15</v>
      </c>
      <c r="E65" s="62"/>
      <c r="F65" s="63"/>
      <c r="G65" s="64"/>
      <c r="H65" s="64"/>
      <c r="I65" s="84">
        <f t="shared" si="0"/>
        <v>0</v>
      </c>
      <c r="J65" s="85">
        <f t="shared" si="1"/>
        <v>0</v>
      </c>
    </row>
    <row r="66" spans="1:10" ht="26.4" x14ac:dyDescent="0.3">
      <c r="A66" s="83">
        <f t="shared" si="2"/>
        <v>52</v>
      </c>
      <c r="B66" s="98" t="s">
        <v>159</v>
      </c>
      <c r="C66" s="74" t="s">
        <v>73</v>
      </c>
      <c r="D66" s="74">
        <v>15</v>
      </c>
      <c r="E66" s="62"/>
      <c r="F66" s="63"/>
      <c r="G66" s="64"/>
      <c r="H66" s="64"/>
      <c r="I66" s="84">
        <f t="shared" si="0"/>
        <v>0</v>
      </c>
      <c r="J66" s="85">
        <f t="shared" si="1"/>
        <v>0</v>
      </c>
    </row>
    <row r="67" spans="1:10" ht="14.4" x14ac:dyDescent="0.3">
      <c r="A67" s="83">
        <f t="shared" si="2"/>
        <v>53</v>
      </c>
      <c r="B67" s="91" t="s">
        <v>128</v>
      </c>
      <c r="C67" s="74" t="s">
        <v>73</v>
      </c>
      <c r="D67" s="74">
        <v>5</v>
      </c>
      <c r="E67" s="62"/>
      <c r="F67" s="63"/>
      <c r="G67" s="64"/>
      <c r="H67" s="64"/>
      <c r="I67" s="84">
        <f t="shared" si="0"/>
        <v>0</v>
      </c>
      <c r="J67" s="85">
        <f t="shared" si="1"/>
        <v>0</v>
      </c>
    </row>
    <row r="68" spans="1:10" ht="26.4" x14ac:dyDescent="0.3">
      <c r="A68" s="83">
        <f t="shared" si="2"/>
        <v>54</v>
      </c>
      <c r="B68" s="98" t="s">
        <v>129</v>
      </c>
      <c r="C68" s="97" t="s">
        <v>152</v>
      </c>
      <c r="D68" s="74">
        <v>2</v>
      </c>
      <c r="E68" s="62"/>
      <c r="F68" s="63"/>
      <c r="G68" s="64"/>
      <c r="H68" s="64"/>
      <c r="I68" s="84">
        <f t="shared" si="0"/>
        <v>0</v>
      </c>
      <c r="J68" s="85">
        <f t="shared" si="1"/>
        <v>0</v>
      </c>
    </row>
    <row r="69" spans="1:10" ht="26.4" x14ac:dyDescent="0.3">
      <c r="A69" s="83">
        <f t="shared" si="2"/>
        <v>55</v>
      </c>
      <c r="B69" s="91" t="s">
        <v>130</v>
      </c>
      <c r="C69" s="74" t="s">
        <v>73</v>
      </c>
      <c r="D69" s="74">
        <v>2</v>
      </c>
      <c r="E69" s="62"/>
      <c r="F69" s="63"/>
      <c r="G69" s="64"/>
      <c r="H69" s="64"/>
      <c r="I69" s="84">
        <f t="shared" ref="I69:I89" si="3">D69*G69</f>
        <v>0</v>
      </c>
      <c r="J69" s="85">
        <f t="shared" ref="J69:J89" si="4">D69*H69</f>
        <v>0</v>
      </c>
    </row>
    <row r="70" spans="1:10" ht="26.4" x14ac:dyDescent="0.3">
      <c r="A70" s="83">
        <f t="shared" si="2"/>
        <v>56</v>
      </c>
      <c r="B70" s="91" t="s">
        <v>131</v>
      </c>
      <c r="C70" s="74" t="s">
        <v>73</v>
      </c>
      <c r="D70" s="74">
        <v>5</v>
      </c>
      <c r="E70" s="62"/>
      <c r="F70" s="63"/>
      <c r="G70" s="64"/>
      <c r="H70" s="64"/>
      <c r="I70" s="84">
        <f t="shared" si="3"/>
        <v>0</v>
      </c>
      <c r="J70" s="85">
        <f t="shared" si="4"/>
        <v>0</v>
      </c>
    </row>
    <row r="71" spans="1:10" ht="26.4" x14ac:dyDescent="0.3">
      <c r="A71" s="83">
        <f t="shared" si="2"/>
        <v>57</v>
      </c>
      <c r="B71" s="98" t="s">
        <v>132</v>
      </c>
      <c r="C71" s="97" t="s">
        <v>153</v>
      </c>
      <c r="D71" s="74">
        <v>5</v>
      </c>
      <c r="E71" s="62"/>
      <c r="F71" s="63"/>
      <c r="G71" s="64"/>
      <c r="H71" s="64"/>
      <c r="I71" s="84">
        <f t="shared" si="3"/>
        <v>0</v>
      </c>
      <c r="J71" s="85">
        <f t="shared" si="4"/>
        <v>0</v>
      </c>
    </row>
    <row r="72" spans="1:10" ht="26.4" x14ac:dyDescent="0.3">
      <c r="A72" s="83">
        <f t="shared" si="2"/>
        <v>58</v>
      </c>
      <c r="B72" s="98" t="s">
        <v>133</v>
      </c>
      <c r="C72" s="97" t="s">
        <v>153</v>
      </c>
      <c r="D72" s="74">
        <v>5</v>
      </c>
      <c r="E72" s="62"/>
      <c r="F72" s="63"/>
      <c r="G72" s="64"/>
      <c r="H72" s="64"/>
      <c r="I72" s="84">
        <f t="shared" si="3"/>
        <v>0</v>
      </c>
      <c r="J72" s="85">
        <f t="shared" si="4"/>
        <v>0</v>
      </c>
    </row>
    <row r="73" spans="1:10" ht="26.4" x14ac:dyDescent="0.3">
      <c r="A73" s="83">
        <f t="shared" si="2"/>
        <v>59</v>
      </c>
      <c r="B73" s="98" t="s">
        <v>134</v>
      </c>
      <c r="C73" s="97" t="s">
        <v>153</v>
      </c>
      <c r="D73" s="74">
        <v>5</v>
      </c>
      <c r="E73" s="62"/>
      <c r="F73" s="63"/>
      <c r="G73" s="64"/>
      <c r="H73" s="64"/>
      <c r="I73" s="84">
        <f t="shared" si="3"/>
        <v>0</v>
      </c>
      <c r="J73" s="85">
        <f t="shared" si="4"/>
        <v>0</v>
      </c>
    </row>
    <row r="74" spans="1:10" ht="26.4" x14ac:dyDescent="0.3">
      <c r="A74" s="83">
        <f t="shared" si="2"/>
        <v>60</v>
      </c>
      <c r="B74" s="98" t="s">
        <v>135</v>
      </c>
      <c r="C74" s="97" t="s">
        <v>154</v>
      </c>
      <c r="D74" s="74">
        <v>10</v>
      </c>
      <c r="E74" s="62"/>
      <c r="F74" s="63"/>
      <c r="G74" s="64"/>
      <c r="H74" s="64"/>
      <c r="I74" s="84">
        <f t="shared" si="3"/>
        <v>0</v>
      </c>
      <c r="J74" s="85">
        <f t="shared" si="4"/>
        <v>0</v>
      </c>
    </row>
    <row r="75" spans="1:10" ht="14.4" x14ac:dyDescent="0.3">
      <c r="A75" s="83">
        <f t="shared" si="2"/>
        <v>61</v>
      </c>
      <c r="B75" s="98" t="s">
        <v>136</v>
      </c>
      <c r="C75" s="97" t="s">
        <v>154</v>
      </c>
      <c r="D75" s="74">
        <v>5</v>
      </c>
      <c r="E75" s="62"/>
      <c r="F75" s="63"/>
      <c r="G75" s="64"/>
      <c r="H75" s="64"/>
      <c r="I75" s="84">
        <f t="shared" si="3"/>
        <v>0</v>
      </c>
      <c r="J75" s="85">
        <f t="shared" si="4"/>
        <v>0</v>
      </c>
    </row>
    <row r="76" spans="1:10" ht="14.4" x14ac:dyDescent="0.3">
      <c r="A76" s="83">
        <f t="shared" si="2"/>
        <v>62</v>
      </c>
      <c r="B76" s="91" t="s">
        <v>137</v>
      </c>
      <c r="C76" s="74" t="s">
        <v>73</v>
      </c>
      <c r="D76" s="74">
        <v>10</v>
      </c>
      <c r="E76" s="62"/>
      <c r="F76" s="63"/>
      <c r="G76" s="64"/>
      <c r="H76" s="64"/>
      <c r="I76" s="84">
        <f t="shared" si="3"/>
        <v>0</v>
      </c>
      <c r="J76" s="85">
        <f t="shared" si="4"/>
        <v>0</v>
      </c>
    </row>
    <row r="77" spans="1:10" ht="14.4" x14ac:dyDescent="0.3">
      <c r="A77" s="83">
        <f t="shared" si="2"/>
        <v>63</v>
      </c>
      <c r="B77" s="91" t="s">
        <v>138</v>
      </c>
      <c r="C77" s="74" t="s">
        <v>73</v>
      </c>
      <c r="D77" s="74">
        <v>10</v>
      </c>
      <c r="E77" s="62"/>
      <c r="F77" s="63"/>
      <c r="G77" s="64"/>
      <c r="H77" s="64"/>
      <c r="I77" s="84">
        <f t="shared" si="3"/>
        <v>0</v>
      </c>
      <c r="J77" s="85">
        <f t="shared" si="4"/>
        <v>0</v>
      </c>
    </row>
    <row r="78" spans="1:10" ht="26.4" x14ac:dyDescent="0.3">
      <c r="A78" s="83">
        <f t="shared" si="2"/>
        <v>64</v>
      </c>
      <c r="B78" s="98" t="s">
        <v>139</v>
      </c>
      <c r="C78" s="97" t="s">
        <v>155</v>
      </c>
      <c r="D78" s="74">
        <v>20</v>
      </c>
      <c r="E78" s="62"/>
      <c r="F78" s="63"/>
      <c r="G78" s="64"/>
      <c r="H78" s="64"/>
      <c r="I78" s="84">
        <f t="shared" si="3"/>
        <v>0</v>
      </c>
      <c r="J78" s="85">
        <f t="shared" si="4"/>
        <v>0</v>
      </c>
    </row>
    <row r="79" spans="1:10" ht="14.4" x14ac:dyDescent="0.3">
      <c r="A79" s="83">
        <f t="shared" si="2"/>
        <v>65</v>
      </c>
      <c r="B79" s="91" t="s">
        <v>140</v>
      </c>
      <c r="C79" s="74" t="s">
        <v>73</v>
      </c>
      <c r="D79" s="74">
        <v>10</v>
      </c>
      <c r="E79" s="62"/>
      <c r="F79" s="63"/>
      <c r="G79" s="64"/>
      <c r="H79" s="64"/>
      <c r="I79" s="84">
        <f t="shared" si="3"/>
        <v>0</v>
      </c>
      <c r="J79" s="85">
        <f t="shared" si="4"/>
        <v>0</v>
      </c>
    </row>
    <row r="80" spans="1:10" ht="14.4" x14ac:dyDescent="0.3">
      <c r="A80" s="83">
        <f t="shared" si="2"/>
        <v>66</v>
      </c>
      <c r="B80" s="91" t="s">
        <v>141</v>
      </c>
      <c r="C80" s="74" t="s">
        <v>73</v>
      </c>
      <c r="D80" s="74">
        <v>10</v>
      </c>
      <c r="E80" s="62"/>
      <c r="F80" s="63"/>
      <c r="G80" s="64"/>
      <c r="H80" s="64"/>
      <c r="I80" s="84">
        <f t="shared" si="3"/>
        <v>0</v>
      </c>
      <c r="J80" s="85">
        <f t="shared" si="4"/>
        <v>0</v>
      </c>
    </row>
    <row r="81" spans="1:10" ht="14.4" x14ac:dyDescent="0.3">
      <c r="A81" s="83">
        <f t="shared" si="2"/>
        <v>67</v>
      </c>
      <c r="B81" s="98" t="s">
        <v>142</v>
      </c>
      <c r="C81" s="97" t="s">
        <v>158</v>
      </c>
      <c r="D81" s="74">
        <v>300</v>
      </c>
      <c r="E81" s="62"/>
      <c r="F81" s="63"/>
      <c r="G81" s="64"/>
      <c r="H81" s="64"/>
      <c r="I81" s="84">
        <f t="shared" si="3"/>
        <v>0</v>
      </c>
      <c r="J81" s="85">
        <f t="shared" si="4"/>
        <v>0</v>
      </c>
    </row>
    <row r="82" spans="1:10" ht="14.4" x14ac:dyDescent="0.3">
      <c r="A82" s="83">
        <f t="shared" ref="A82:A94" si="5">A81+1</f>
        <v>68</v>
      </c>
      <c r="B82" s="98" t="s">
        <v>143</v>
      </c>
      <c r="C82" s="74" t="s">
        <v>73</v>
      </c>
      <c r="D82" s="74">
        <v>10</v>
      </c>
      <c r="E82" s="62"/>
      <c r="F82" s="63"/>
      <c r="G82" s="64"/>
      <c r="H82" s="64"/>
      <c r="I82" s="84">
        <f t="shared" si="3"/>
        <v>0</v>
      </c>
      <c r="J82" s="85">
        <f t="shared" si="4"/>
        <v>0</v>
      </c>
    </row>
    <row r="83" spans="1:10" ht="14.4" x14ac:dyDescent="0.3">
      <c r="A83" s="83">
        <f t="shared" si="5"/>
        <v>69</v>
      </c>
      <c r="B83" s="98" t="s">
        <v>144</v>
      </c>
      <c r="C83" s="74" t="s">
        <v>73</v>
      </c>
      <c r="D83" s="74">
        <v>30</v>
      </c>
      <c r="E83" s="62"/>
      <c r="F83" s="63"/>
      <c r="G83" s="64"/>
      <c r="H83" s="64"/>
      <c r="I83" s="84">
        <f t="shared" si="3"/>
        <v>0</v>
      </c>
      <c r="J83" s="85">
        <f t="shared" si="4"/>
        <v>0</v>
      </c>
    </row>
    <row r="84" spans="1:10" ht="26.4" x14ac:dyDescent="0.3">
      <c r="A84" s="83">
        <f t="shared" si="5"/>
        <v>70</v>
      </c>
      <c r="B84" s="98" t="s">
        <v>145</v>
      </c>
      <c r="C84" s="97" t="s">
        <v>157</v>
      </c>
      <c r="D84" s="74">
        <v>30</v>
      </c>
      <c r="E84" s="62"/>
      <c r="F84" s="63"/>
      <c r="G84" s="64"/>
      <c r="H84" s="64"/>
      <c r="I84" s="84">
        <f t="shared" si="3"/>
        <v>0</v>
      </c>
      <c r="J84" s="85">
        <f t="shared" si="4"/>
        <v>0</v>
      </c>
    </row>
    <row r="85" spans="1:10" ht="26.4" x14ac:dyDescent="0.3">
      <c r="A85" s="83">
        <f t="shared" si="5"/>
        <v>71</v>
      </c>
      <c r="B85" s="98" t="s">
        <v>146</v>
      </c>
      <c r="C85" s="74" t="s">
        <v>73</v>
      </c>
      <c r="D85" s="74">
        <v>100</v>
      </c>
      <c r="E85" s="62"/>
      <c r="F85" s="63"/>
      <c r="G85" s="64"/>
      <c r="H85" s="64"/>
      <c r="I85" s="84">
        <f t="shared" si="3"/>
        <v>0</v>
      </c>
      <c r="J85" s="85">
        <f t="shared" si="4"/>
        <v>0</v>
      </c>
    </row>
    <row r="86" spans="1:10" ht="26.4" x14ac:dyDescent="0.3">
      <c r="A86" s="83">
        <f t="shared" si="5"/>
        <v>72</v>
      </c>
      <c r="B86" s="98" t="s">
        <v>147</v>
      </c>
      <c r="C86" s="74" t="s">
        <v>73</v>
      </c>
      <c r="D86" s="74">
        <v>100</v>
      </c>
      <c r="E86" s="62"/>
      <c r="F86" s="63"/>
      <c r="G86" s="64"/>
      <c r="H86" s="64"/>
      <c r="I86" s="84">
        <f t="shared" si="3"/>
        <v>0</v>
      </c>
      <c r="J86" s="85">
        <f t="shared" si="4"/>
        <v>0</v>
      </c>
    </row>
    <row r="87" spans="1:10" ht="26.4" x14ac:dyDescent="0.3">
      <c r="A87" s="83">
        <f t="shared" si="5"/>
        <v>73</v>
      </c>
      <c r="B87" s="91" t="s">
        <v>148</v>
      </c>
      <c r="C87" s="74" t="s">
        <v>73</v>
      </c>
      <c r="D87" s="74">
        <v>50</v>
      </c>
      <c r="E87" s="62"/>
      <c r="F87" s="63"/>
      <c r="G87" s="64"/>
      <c r="H87" s="64"/>
      <c r="I87" s="84">
        <f t="shared" si="3"/>
        <v>0</v>
      </c>
      <c r="J87" s="85">
        <f t="shared" si="4"/>
        <v>0</v>
      </c>
    </row>
    <row r="88" spans="1:10" ht="26.4" x14ac:dyDescent="0.3">
      <c r="A88" s="83">
        <f t="shared" si="5"/>
        <v>74</v>
      </c>
      <c r="B88" s="91" t="s">
        <v>149</v>
      </c>
      <c r="C88" s="74" t="s">
        <v>73</v>
      </c>
      <c r="D88" s="74">
        <v>100</v>
      </c>
      <c r="E88" s="62"/>
      <c r="F88" s="63"/>
      <c r="G88" s="64"/>
      <c r="H88" s="64"/>
      <c r="I88" s="84">
        <f t="shared" si="3"/>
        <v>0</v>
      </c>
      <c r="J88" s="85">
        <f t="shared" si="4"/>
        <v>0</v>
      </c>
    </row>
    <row r="89" spans="1:10" ht="26.4" x14ac:dyDescent="0.3">
      <c r="A89" s="83">
        <f t="shared" si="5"/>
        <v>75</v>
      </c>
      <c r="B89" s="91" t="s">
        <v>150</v>
      </c>
      <c r="C89" s="74" t="s">
        <v>73</v>
      </c>
      <c r="D89" s="74">
        <v>10</v>
      </c>
      <c r="E89" s="62"/>
      <c r="F89" s="63"/>
      <c r="G89" s="64"/>
      <c r="H89" s="64"/>
      <c r="I89" s="84">
        <f t="shared" si="3"/>
        <v>0</v>
      </c>
      <c r="J89" s="85">
        <f t="shared" si="4"/>
        <v>0</v>
      </c>
    </row>
    <row r="90" spans="1:10" ht="39.6" x14ac:dyDescent="0.3">
      <c r="A90" s="83">
        <f t="shared" si="5"/>
        <v>76</v>
      </c>
      <c r="B90" s="92" t="s">
        <v>74</v>
      </c>
      <c r="C90" s="93" t="s">
        <v>73</v>
      </c>
      <c r="D90" s="93">
        <v>10</v>
      </c>
      <c r="E90" s="68"/>
      <c r="F90" s="69"/>
      <c r="G90" s="70"/>
      <c r="H90" s="70"/>
      <c r="I90" s="84">
        <f t="shared" ref="I90:I93" si="6">D90*G90</f>
        <v>0</v>
      </c>
      <c r="J90" s="85">
        <f t="shared" ref="J90:J93" si="7">D90*H90</f>
        <v>0</v>
      </c>
    </row>
    <row r="91" spans="1:10" ht="39.6" x14ac:dyDescent="0.3">
      <c r="A91" s="83">
        <f t="shared" si="5"/>
        <v>77</v>
      </c>
      <c r="B91" s="92" t="s">
        <v>75</v>
      </c>
      <c r="C91" s="93" t="s">
        <v>73</v>
      </c>
      <c r="D91" s="93">
        <v>10</v>
      </c>
      <c r="E91" s="68"/>
      <c r="F91" s="69"/>
      <c r="G91" s="70"/>
      <c r="H91" s="70"/>
      <c r="I91" s="84">
        <f t="shared" si="6"/>
        <v>0</v>
      </c>
      <c r="J91" s="85">
        <f t="shared" si="7"/>
        <v>0</v>
      </c>
    </row>
    <row r="92" spans="1:10" ht="39.6" x14ac:dyDescent="0.3">
      <c r="A92" s="83">
        <f t="shared" si="5"/>
        <v>78</v>
      </c>
      <c r="B92" s="92" t="s">
        <v>76</v>
      </c>
      <c r="C92" s="93" t="s">
        <v>73</v>
      </c>
      <c r="D92" s="93">
        <v>15</v>
      </c>
      <c r="E92" s="68"/>
      <c r="F92" s="69"/>
      <c r="G92" s="70"/>
      <c r="H92" s="70"/>
      <c r="I92" s="84">
        <f t="shared" si="6"/>
        <v>0</v>
      </c>
      <c r="J92" s="85">
        <f t="shared" si="7"/>
        <v>0</v>
      </c>
    </row>
    <row r="93" spans="1:10" ht="39.6" x14ac:dyDescent="0.3">
      <c r="A93" s="83">
        <f t="shared" si="5"/>
        <v>79</v>
      </c>
      <c r="B93" s="92" t="s">
        <v>77</v>
      </c>
      <c r="C93" s="93" t="s">
        <v>73</v>
      </c>
      <c r="D93" s="93">
        <v>10</v>
      </c>
      <c r="E93" s="68"/>
      <c r="F93" s="69"/>
      <c r="G93" s="70"/>
      <c r="H93" s="70"/>
      <c r="I93" s="84">
        <f t="shared" si="6"/>
        <v>0</v>
      </c>
      <c r="J93" s="85">
        <f t="shared" si="7"/>
        <v>0</v>
      </c>
    </row>
    <row r="94" spans="1:10" ht="18.600000000000001" customHeight="1" thickBot="1" x14ac:dyDescent="0.35">
      <c r="A94" s="83">
        <f t="shared" si="5"/>
        <v>80</v>
      </c>
      <c r="B94" s="94" t="s">
        <v>151</v>
      </c>
      <c r="C94" s="75" t="s">
        <v>73</v>
      </c>
      <c r="D94" s="75">
        <v>16</v>
      </c>
      <c r="E94" s="65"/>
      <c r="F94" s="66"/>
      <c r="G94" s="67"/>
      <c r="H94" s="67"/>
      <c r="I94" s="95">
        <f t="shared" ref="I94" si="8">D94*G94</f>
        <v>0</v>
      </c>
      <c r="J94" s="96">
        <f t="shared" ref="J94" si="9">D94*H94</f>
        <v>0</v>
      </c>
    </row>
    <row r="95" spans="1:10" s="86" customFormat="1" ht="23.25" customHeight="1" thickBot="1" x14ac:dyDescent="0.3">
      <c r="A95" s="43"/>
      <c r="B95" s="43"/>
      <c r="C95" s="43"/>
      <c r="D95" s="43"/>
      <c r="E95" s="43"/>
      <c r="F95" s="43"/>
      <c r="G95" s="51"/>
      <c r="H95" s="51" t="s">
        <v>34</v>
      </c>
      <c r="I95" s="44">
        <f>SUM(I15:I94)</f>
        <v>0</v>
      </c>
      <c r="J95" s="45">
        <f>SUM(J15:J94)</f>
        <v>0</v>
      </c>
    </row>
    <row r="96" spans="1:10" s="86" customFormat="1" x14ac:dyDescent="0.25">
      <c r="A96" s="43"/>
      <c r="B96" s="43"/>
      <c r="C96" s="71"/>
      <c r="D96" s="71"/>
      <c r="E96" s="71"/>
      <c r="F96" s="43"/>
      <c r="G96" s="43"/>
      <c r="H96" s="43"/>
      <c r="I96" s="47"/>
    </row>
    <row r="97" spans="1:10" s="86" customFormat="1" x14ac:dyDescent="0.25">
      <c r="A97" s="46" t="s">
        <v>68</v>
      </c>
      <c r="B97" s="87"/>
      <c r="C97" s="47"/>
      <c r="D97" s="47"/>
      <c r="E97" s="47"/>
      <c r="F97" s="88"/>
      <c r="G97" s="39"/>
      <c r="H97" s="88"/>
      <c r="I97" s="88"/>
    </row>
    <row r="98" spans="1:10" s="86" customFormat="1" x14ac:dyDescent="0.25">
      <c r="A98" s="88"/>
      <c r="B98" s="87"/>
      <c r="C98" s="47"/>
      <c r="D98" s="47"/>
      <c r="E98" s="47"/>
      <c r="F98" s="88"/>
      <c r="G98" s="39"/>
      <c r="H98" s="88"/>
      <c r="I98" s="88"/>
    </row>
    <row r="99" spans="1:10" x14ac:dyDescent="0.25">
      <c r="A99" s="48" t="s">
        <v>69</v>
      </c>
    </row>
    <row r="100" spans="1:10" x14ac:dyDescent="0.25">
      <c r="A100" s="49" t="s">
        <v>70</v>
      </c>
    </row>
    <row r="102" spans="1:10" s="86" customFormat="1" x14ac:dyDescent="0.25">
      <c r="A102" s="55" t="s">
        <v>37</v>
      </c>
      <c r="B102" s="55"/>
      <c r="C102" s="50"/>
      <c r="D102" s="50"/>
      <c r="E102" s="50" t="s">
        <v>38</v>
      </c>
      <c r="F102" s="55"/>
      <c r="G102" s="55"/>
      <c r="H102" s="55" t="s">
        <v>8</v>
      </c>
      <c r="I102" s="55"/>
      <c r="J102" s="56"/>
    </row>
    <row r="103" spans="1:10" s="86" customFormat="1" x14ac:dyDescent="0.25">
      <c r="A103" s="55"/>
      <c r="B103" s="55"/>
      <c r="C103" s="50"/>
      <c r="D103" s="50"/>
      <c r="E103" s="50"/>
      <c r="F103" s="55"/>
      <c r="G103" s="55"/>
      <c r="H103" s="55"/>
      <c r="I103" s="55"/>
      <c r="J103" s="56"/>
    </row>
    <row r="104" spans="1:10" s="86" customFormat="1" x14ac:dyDescent="0.25">
      <c r="A104" s="55"/>
      <c r="B104" s="55"/>
      <c r="C104" s="50"/>
      <c r="D104" s="50"/>
      <c r="E104" s="50"/>
      <c r="F104" s="55"/>
      <c r="G104" s="55"/>
      <c r="H104" s="55" t="s">
        <v>9</v>
      </c>
      <c r="I104" s="55"/>
      <c r="J104" s="56"/>
    </row>
    <row r="105" spans="1:10" s="86" customFormat="1" x14ac:dyDescent="0.25">
      <c r="A105" s="56"/>
      <c r="B105" s="56"/>
      <c r="C105" s="50"/>
      <c r="D105" s="50"/>
      <c r="E105" s="50"/>
      <c r="F105" s="56"/>
      <c r="G105" s="56"/>
      <c r="H105" s="56"/>
      <c r="I105" s="56"/>
      <c r="J105" s="56"/>
    </row>
    <row r="106" spans="1:10" x14ac:dyDescent="0.25">
      <c r="A106" s="57"/>
      <c r="B106" s="57"/>
      <c r="C106" s="58"/>
      <c r="D106" s="58"/>
      <c r="E106" s="58"/>
      <c r="F106" s="57"/>
      <c r="G106" s="57"/>
      <c r="H106" s="57"/>
      <c r="I106" s="57"/>
      <c r="J106" s="57"/>
    </row>
  </sheetData>
  <sheetProtection formatColumns="0" formatRows="0"/>
  <printOptions horizontalCentered="1"/>
  <pageMargins left="0.27559055118110237" right="0.27559055118110237" top="0.74803149606299213" bottom="0.74803149606299213" header="0.31496062992125984" footer="0.31496062992125984"/>
  <pageSetup paperSize="9" scale="76" fitToHeight="0" orientation="landscape" r:id="rId1"/>
  <headerFooter>
    <oddHeader>&amp;LOŠ MISLINJA&amp;CJavni razpis za oddajo javnega naročila blaga po odprtem postopku:
SUKCESIVNA DOBAVA ŽIVIL&amp;ROBRAZEC 16/11</oddHeader>
    <oddFooter>&amp;R&amp;P/&amp;N</oddFooter>
  </headerFooter>
  <rowBreaks count="3" manualBreakCount="3">
    <brk id="34" max="9" man="1"/>
    <brk id="60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77734375" defaultRowHeight="14.4" x14ac:dyDescent="0.3"/>
  <cols>
    <col min="1" max="1" width="4.44140625" customWidth="1"/>
    <col min="2" max="2" width="32.77734375" customWidth="1"/>
    <col min="3" max="3" width="9.44140625" customWidth="1"/>
    <col min="4" max="4" width="9.44140625" style="36" customWidth="1"/>
    <col min="5" max="5" width="26" customWidth="1"/>
    <col min="6" max="6" width="11.44140625" customWidth="1"/>
    <col min="7" max="7" width="20.77734375" customWidth="1"/>
    <col min="8" max="8" width="12.77734375" customWidth="1"/>
    <col min="9" max="9" width="0.21875" hidden="1" customWidth="1"/>
    <col min="10" max="10" width="13.44140625" customWidth="1"/>
    <col min="11" max="11" width="15.77734375" customWidth="1"/>
  </cols>
  <sheetData>
    <row r="1" spans="1:11" x14ac:dyDescent="0.3">
      <c r="A1" s="2" t="s">
        <v>32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">
      <c r="A3" s="100" t="s">
        <v>31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1" x14ac:dyDescent="0.3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</row>
    <row r="5" spans="1:11" x14ac:dyDescent="0.3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">
      <c r="A6" s="102" t="s">
        <v>43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ht="15" thickBot="1" x14ac:dyDescent="0.35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6" thickBot="1" x14ac:dyDescent="0.3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35">
      <c r="A9" s="16" t="s">
        <v>28</v>
      </c>
      <c r="B9" s="16" t="s">
        <v>39</v>
      </c>
      <c r="C9" s="16" t="s">
        <v>35</v>
      </c>
      <c r="D9" s="16" t="s">
        <v>29</v>
      </c>
      <c r="E9" s="22" t="s">
        <v>36</v>
      </c>
      <c r="F9" s="16" t="s">
        <v>33</v>
      </c>
      <c r="G9" s="16" t="s">
        <v>30</v>
      </c>
      <c r="H9" s="16" t="s">
        <v>0</v>
      </c>
      <c r="I9" s="18"/>
      <c r="J9" s="16" t="s">
        <v>1</v>
      </c>
      <c r="K9" s="16" t="s">
        <v>40</v>
      </c>
    </row>
    <row r="10" spans="1:11" ht="24.75" customHeight="1" x14ac:dyDescent="0.3">
      <c r="A10" s="23" t="s">
        <v>2</v>
      </c>
      <c r="B10" s="32" t="s">
        <v>45</v>
      </c>
      <c r="C10" s="19" t="s">
        <v>27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">
      <c r="A11" s="23" t="s">
        <v>3</v>
      </c>
      <c r="B11" s="32" t="s">
        <v>44</v>
      </c>
      <c r="C11" s="19" t="s">
        <v>27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">
      <c r="A12" s="23" t="s">
        <v>4</v>
      </c>
      <c r="B12" s="32" t="s">
        <v>55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">
      <c r="A13" s="23" t="s">
        <v>5</v>
      </c>
      <c r="B13" s="32" t="s">
        <v>63</v>
      </c>
      <c r="C13" s="19" t="s">
        <v>27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">
      <c r="A14" s="23" t="s">
        <v>6</v>
      </c>
      <c r="B14" s="32" t="s">
        <v>46</v>
      </c>
      <c r="C14" s="19" t="s">
        <v>27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">
      <c r="A15" s="23" t="s">
        <v>10</v>
      </c>
      <c r="B15" s="32" t="s">
        <v>56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">
      <c r="A16" s="23" t="s">
        <v>11</v>
      </c>
      <c r="B16" s="32" t="s">
        <v>47</v>
      </c>
      <c r="C16" s="19" t="s">
        <v>27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">
      <c r="A17" s="23" t="s">
        <v>12</v>
      </c>
      <c r="B17" s="32" t="s">
        <v>48</v>
      </c>
      <c r="C17" s="19" t="s">
        <v>27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">
      <c r="A18" s="23" t="s">
        <v>13</v>
      </c>
      <c r="B18" s="32" t="s">
        <v>57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">
      <c r="A19" s="23" t="s">
        <v>14</v>
      </c>
      <c r="B19" s="30" t="s">
        <v>49</v>
      </c>
      <c r="C19" s="19" t="s">
        <v>27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">
      <c r="A20" s="23" t="s">
        <v>15</v>
      </c>
      <c r="B20" s="30" t="s">
        <v>50</v>
      </c>
      <c r="C20" s="19" t="s">
        <v>27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">
      <c r="A21" s="23" t="s">
        <v>16</v>
      </c>
      <c r="B21" s="30" t="s">
        <v>62</v>
      </c>
      <c r="C21" s="19" t="s">
        <v>27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">
      <c r="A22" s="23" t="s">
        <v>17</v>
      </c>
      <c r="B22" s="30" t="s">
        <v>51</v>
      </c>
      <c r="C22" s="19" t="s">
        <v>27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">
      <c r="A23" s="23" t="s">
        <v>18</v>
      </c>
      <c r="B23" s="31" t="s">
        <v>52</v>
      </c>
      <c r="C23" s="19" t="s">
        <v>27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">
      <c r="A24" s="23" t="s">
        <v>19</v>
      </c>
      <c r="B24" s="31" t="s">
        <v>53</v>
      </c>
      <c r="C24" s="19" t="s">
        <v>27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">
      <c r="A25" s="23" t="s">
        <v>20</v>
      </c>
      <c r="B25" s="31" t="s">
        <v>59</v>
      </c>
      <c r="C25" s="19" t="s">
        <v>27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">
      <c r="A26" s="23" t="s">
        <v>21</v>
      </c>
      <c r="B26" s="31" t="s">
        <v>60</v>
      </c>
      <c r="C26" s="19" t="s">
        <v>27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">
      <c r="A27" s="23" t="s">
        <v>22</v>
      </c>
      <c r="B27" s="31" t="s">
        <v>61</v>
      </c>
      <c r="C27" s="19" t="s">
        <v>27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">
      <c r="A28" s="23" t="s">
        <v>23</v>
      </c>
      <c r="B28" s="31" t="s">
        <v>58</v>
      </c>
      <c r="C28" s="19" t="s">
        <v>27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">
      <c r="A29" s="23" t="s">
        <v>24</v>
      </c>
      <c r="B29" s="31" t="s">
        <v>41</v>
      </c>
      <c r="C29" s="19" t="s">
        <v>27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">
      <c r="A30" s="23" t="s">
        <v>25</v>
      </c>
      <c r="B30" s="31" t="s">
        <v>42</v>
      </c>
      <c r="C30" s="19" t="s">
        <v>27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">
      <c r="A31" s="25" t="s">
        <v>26</v>
      </c>
      <c r="B31" s="31" t="s">
        <v>54</v>
      </c>
      <c r="C31" s="19" t="s">
        <v>27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35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">
      <c r="A33" s="103" t="s">
        <v>34</v>
      </c>
      <c r="B33" s="104"/>
      <c r="C33" s="104"/>
      <c r="D33" s="104"/>
      <c r="E33" s="104"/>
      <c r="F33" s="104"/>
      <c r="G33" s="104"/>
      <c r="H33" s="104"/>
      <c r="I33" s="104"/>
      <c r="J33" s="105"/>
      <c r="K33" s="112"/>
    </row>
    <row r="34" spans="1:11" ht="15" hidden="1" customHeight="1" x14ac:dyDescent="0.3">
      <c r="A34" s="106"/>
      <c r="B34" s="107"/>
      <c r="C34" s="107"/>
      <c r="D34" s="107"/>
      <c r="E34" s="107"/>
      <c r="F34" s="107"/>
      <c r="G34" s="107"/>
      <c r="H34" s="107"/>
      <c r="I34" s="107"/>
      <c r="J34" s="108"/>
      <c r="K34" s="113"/>
    </row>
    <row r="35" spans="1:11" ht="15" hidden="1" customHeight="1" x14ac:dyDescent="0.3">
      <c r="A35" s="106"/>
      <c r="B35" s="107"/>
      <c r="C35" s="107"/>
      <c r="D35" s="107"/>
      <c r="E35" s="107"/>
      <c r="F35" s="107"/>
      <c r="G35" s="107"/>
      <c r="H35" s="107"/>
      <c r="I35" s="107"/>
      <c r="J35" s="108"/>
      <c r="K35" s="113"/>
    </row>
    <row r="36" spans="1:11" ht="15" hidden="1" customHeight="1" x14ac:dyDescent="0.3">
      <c r="A36" s="106"/>
      <c r="B36" s="107"/>
      <c r="C36" s="107"/>
      <c r="D36" s="107"/>
      <c r="E36" s="107"/>
      <c r="F36" s="107"/>
      <c r="G36" s="107"/>
      <c r="H36" s="107"/>
      <c r="I36" s="107"/>
      <c r="J36" s="108"/>
      <c r="K36" s="113"/>
    </row>
    <row r="37" spans="1:11" ht="15" hidden="1" customHeight="1" x14ac:dyDescent="0.3">
      <c r="A37" s="106"/>
      <c r="B37" s="107"/>
      <c r="C37" s="107"/>
      <c r="D37" s="107"/>
      <c r="E37" s="107"/>
      <c r="F37" s="107"/>
      <c r="G37" s="107"/>
      <c r="H37" s="107"/>
      <c r="I37" s="107"/>
      <c r="J37" s="108"/>
      <c r="K37" s="113"/>
    </row>
    <row r="38" spans="1:11" ht="15" hidden="1" customHeight="1" x14ac:dyDescent="0.3">
      <c r="A38" s="106"/>
      <c r="B38" s="107"/>
      <c r="C38" s="107"/>
      <c r="D38" s="107"/>
      <c r="E38" s="107"/>
      <c r="F38" s="107"/>
      <c r="G38" s="107"/>
      <c r="H38" s="107"/>
      <c r="I38" s="107"/>
      <c r="J38" s="108"/>
      <c r="K38" s="113"/>
    </row>
    <row r="39" spans="1:11" ht="15" hidden="1" customHeight="1" x14ac:dyDescent="0.3">
      <c r="A39" s="106"/>
      <c r="B39" s="107"/>
      <c r="C39" s="107"/>
      <c r="D39" s="107"/>
      <c r="E39" s="107"/>
      <c r="F39" s="107"/>
      <c r="G39" s="107"/>
      <c r="H39" s="107"/>
      <c r="I39" s="107"/>
      <c r="J39" s="108"/>
      <c r="K39" s="113"/>
    </row>
    <row r="40" spans="1:11" ht="15" hidden="1" customHeight="1" x14ac:dyDescent="0.3">
      <c r="A40" s="106"/>
      <c r="B40" s="107"/>
      <c r="C40" s="107"/>
      <c r="D40" s="107"/>
      <c r="E40" s="107"/>
      <c r="F40" s="107"/>
      <c r="G40" s="107"/>
      <c r="H40" s="107"/>
      <c r="I40" s="107"/>
      <c r="J40" s="108"/>
      <c r="K40" s="113"/>
    </row>
    <row r="41" spans="1:11" ht="15" hidden="1" customHeight="1" x14ac:dyDescent="0.3">
      <c r="A41" s="106"/>
      <c r="B41" s="107"/>
      <c r="C41" s="107"/>
      <c r="D41" s="107"/>
      <c r="E41" s="107"/>
      <c r="F41" s="107"/>
      <c r="G41" s="107"/>
      <c r="H41" s="107"/>
      <c r="I41" s="107"/>
      <c r="J41" s="108"/>
      <c r="K41" s="113"/>
    </row>
    <row r="42" spans="1:11" ht="15" hidden="1" customHeight="1" x14ac:dyDescent="0.3">
      <c r="A42" s="106"/>
      <c r="B42" s="107"/>
      <c r="C42" s="107"/>
      <c r="D42" s="107"/>
      <c r="E42" s="107"/>
      <c r="F42" s="107"/>
      <c r="G42" s="107"/>
      <c r="H42" s="107"/>
      <c r="I42" s="107"/>
      <c r="J42" s="108"/>
      <c r="K42" s="113"/>
    </row>
    <row r="43" spans="1:11" ht="15" hidden="1" customHeight="1" x14ac:dyDescent="0.3">
      <c r="A43" s="106"/>
      <c r="B43" s="107"/>
      <c r="C43" s="107"/>
      <c r="D43" s="107"/>
      <c r="E43" s="107"/>
      <c r="F43" s="107"/>
      <c r="G43" s="107"/>
      <c r="H43" s="107"/>
      <c r="I43" s="107"/>
      <c r="J43" s="108"/>
      <c r="K43" s="113"/>
    </row>
    <row r="44" spans="1:11" ht="15" hidden="1" customHeight="1" x14ac:dyDescent="0.3">
      <c r="A44" s="106"/>
      <c r="B44" s="107"/>
      <c r="C44" s="107"/>
      <c r="D44" s="107"/>
      <c r="E44" s="107"/>
      <c r="F44" s="107"/>
      <c r="G44" s="107"/>
      <c r="H44" s="107"/>
      <c r="I44" s="107"/>
      <c r="J44" s="108"/>
      <c r="K44" s="113"/>
    </row>
    <row r="45" spans="1:11" ht="15" hidden="1" customHeight="1" x14ac:dyDescent="0.3">
      <c r="A45" s="106"/>
      <c r="B45" s="107"/>
      <c r="C45" s="107"/>
      <c r="D45" s="107"/>
      <c r="E45" s="107"/>
      <c r="F45" s="107"/>
      <c r="G45" s="107"/>
      <c r="H45" s="107"/>
      <c r="I45" s="107"/>
      <c r="J45" s="108"/>
      <c r="K45" s="113"/>
    </row>
    <row r="46" spans="1:11" ht="15" hidden="1" customHeight="1" x14ac:dyDescent="0.3">
      <c r="A46" s="106"/>
      <c r="B46" s="107"/>
      <c r="C46" s="107"/>
      <c r="D46" s="107"/>
      <c r="E46" s="107"/>
      <c r="F46" s="107"/>
      <c r="G46" s="107"/>
      <c r="H46" s="107"/>
      <c r="I46" s="107"/>
      <c r="J46" s="108"/>
      <c r="K46" s="113"/>
    </row>
    <row r="47" spans="1:11" ht="15" hidden="1" customHeight="1" x14ac:dyDescent="0.3">
      <c r="A47" s="106"/>
      <c r="B47" s="107"/>
      <c r="C47" s="107"/>
      <c r="D47" s="107"/>
      <c r="E47" s="107"/>
      <c r="F47" s="107"/>
      <c r="G47" s="107"/>
      <c r="H47" s="107"/>
      <c r="I47" s="107"/>
      <c r="J47" s="108"/>
      <c r="K47" s="113"/>
    </row>
    <row r="48" spans="1:11" ht="15" hidden="1" customHeight="1" x14ac:dyDescent="0.3">
      <c r="A48" s="106"/>
      <c r="B48" s="107"/>
      <c r="C48" s="107"/>
      <c r="D48" s="107"/>
      <c r="E48" s="107"/>
      <c r="F48" s="107"/>
      <c r="G48" s="107"/>
      <c r="H48" s="107"/>
      <c r="I48" s="107"/>
      <c r="J48" s="108"/>
      <c r="K48" s="113"/>
    </row>
    <row r="49" spans="1:11" ht="15" hidden="1" customHeight="1" x14ac:dyDescent="0.3">
      <c r="A49" s="106"/>
      <c r="B49" s="107"/>
      <c r="C49" s="107"/>
      <c r="D49" s="107"/>
      <c r="E49" s="107"/>
      <c r="F49" s="107"/>
      <c r="G49" s="107"/>
      <c r="H49" s="107"/>
      <c r="I49" s="107"/>
      <c r="J49" s="108"/>
      <c r="K49" s="113"/>
    </row>
    <row r="50" spans="1:11" ht="15" hidden="1" customHeight="1" x14ac:dyDescent="0.3">
      <c r="A50" s="106"/>
      <c r="B50" s="107"/>
      <c r="C50" s="107"/>
      <c r="D50" s="107"/>
      <c r="E50" s="107"/>
      <c r="F50" s="107"/>
      <c r="G50" s="107"/>
      <c r="H50" s="107"/>
      <c r="I50" s="107"/>
      <c r="J50" s="108"/>
      <c r="K50" s="113"/>
    </row>
    <row r="51" spans="1:11" ht="15" hidden="1" customHeight="1" x14ac:dyDescent="0.3">
      <c r="A51" s="106"/>
      <c r="B51" s="107"/>
      <c r="C51" s="107"/>
      <c r="D51" s="107"/>
      <c r="E51" s="107"/>
      <c r="F51" s="107"/>
      <c r="G51" s="107"/>
      <c r="H51" s="107"/>
      <c r="I51" s="107"/>
      <c r="J51" s="108"/>
      <c r="K51" s="113"/>
    </row>
    <row r="52" spans="1:11" ht="15" hidden="1" customHeight="1" x14ac:dyDescent="0.3">
      <c r="A52" s="106"/>
      <c r="B52" s="107"/>
      <c r="C52" s="107"/>
      <c r="D52" s="107"/>
      <c r="E52" s="107"/>
      <c r="F52" s="107"/>
      <c r="G52" s="107"/>
      <c r="H52" s="107"/>
      <c r="I52" s="107"/>
      <c r="J52" s="108"/>
      <c r="K52" s="113"/>
    </row>
    <row r="53" spans="1:11" ht="15" hidden="1" customHeight="1" x14ac:dyDescent="0.3">
      <c r="A53" s="106"/>
      <c r="B53" s="107"/>
      <c r="C53" s="107"/>
      <c r="D53" s="107"/>
      <c r="E53" s="107"/>
      <c r="F53" s="107"/>
      <c r="G53" s="107"/>
      <c r="H53" s="107"/>
      <c r="I53" s="107"/>
      <c r="J53" s="108"/>
      <c r="K53" s="113"/>
    </row>
    <row r="54" spans="1:11" ht="15" hidden="1" customHeight="1" x14ac:dyDescent="0.3">
      <c r="A54" s="106"/>
      <c r="B54" s="107"/>
      <c r="C54" s="107"/>
      <c r="D54" s="107"/>
      <c r="E54" s="107"/>
      <c r="F54" s="107"/>
      <c r="G54" s="107"/>
      <c r="H54" s="107"/>
      <c r="I54" s="107"/>
      <c r="J54" s="108"/>
      <c r="K54" s="113"/>
    </row>
    <row r="55" spans="1:11" ht="15" hidden="1" customHeight="1" x14ac:dyDescent="0.3">
      <c r="A55" s="106"/>
      <c r="B55" s="107"/>
      <c r="C55" s="107"/>
      <c r="D55" s="107"/>
      <c r="E55" s="107"/>
      <c r="F55" s="107"/>
      <c r="G55" s="107"/>
      <c r="H55" s="107"/>
      <c r="I55" s="107"/>
      <c r="J55" s="108"/>
      <c r="K55" s="113"/>
    </row>
    <row r="56" spans="1:11" ht="15" hidden="1" customHeight="1" x14ac:dyDescent="0.3">
      <c r="A56" s="106"/>
      <c r="B56" s="107"/>
      <c r="C56" s="107"/>
      <c r="D56" s="107"/>
      <c r="E56" s="107"/>
      <c r="F56" s="107"/>
      <c r="G56" s="107"/>
      <c r="H56" s="107"/>
      <c r="I56" s="107"/>
      <c r="J56" s="108"/>
      <c r="K56" s="113"/>
    </row>
    <row r="57" spans="1:11" ht="15" hidden="1" customHeight="1" x14ac:dyDescent="0.3">
      <c r="A57" s="106"/>
      <c r="B57" s="107"/>
      <c r="C57" s="107"/>
      <c r="D57" s="107"/>
      <c r="E57" s="107"/>
      <c r="F57" s="107"/>
      <c r="G57" s="107"/>
      <c r="H57" s="107"/>
      <c r="I57" s="107"/>
      <c r="J57" s="108"/>
      <c r="K57" s="113"/>
    </row>
    <row r="58" spans="1:11" ht="15" hidden="1" customHeight="1" x14ac:dyDescent="0.3">
      <c r="A58" s="106"/>
      <c r="B58" s="107"/>
      <c r="C58" s="107"/>
      <c r="D58" s="107"/>
      <c r="E58" s="107"/>
      <c r="F58" s="107"/>
      <c r="G58" s="107"/>
      <c r="H58" s="107"/>
      <c r="I58" s="107"/>
      <c r="J58" s="108"/>
      <c r="K58" s="113"/>
    </row>
    <row r="59" spans="1:11" ht="15" hidden="1" customHeight="1" x14ac:dyDescent="0.3">
      <c r="A59" s="106"/>
      <c r="B59" s="107"/>
      <c r="C59" s="107"/>
      <c r="D59" s="107"/>
      <c r="E59" s="107"/>
      <c r="F59" s="107"/>
      <c r="G59" s="107"/>
      <c r="H59" s="107"/>
      <c r="I59" s="107"/>
      <c r="J59" s="108"/>
      <c r="K59" s="113"/>
    </row>
    <row r="60" spans="1:11" ht="15" hidden="1" customHeight="1" x14ac:dyDescent="0.3">
      <c r="A60" s="106"/>
      <c r="B60" s="107"/>
      <c r="C60" s="107"/>
      <c r="D60" s="107"/>
      <c r="E60" s="107"/>
      <c r="F60" s="107"/>
      <c r="G60" s="107"/>
      <c r="H60" s="107"/>
      <c r="I60" s="107"/>
      <c r="J60" s="108"/>
      <c r="K60" s="113"/>
    </row>
    <row r="61" spans="1:11" ht="15" hidden="1" customHeight="1" x14ac:dyDescent="0.3">
      <c r="A61" s="106"/>
      <c r="B61" s="107"/>
      <c r="C61" s="107"/>
      <c r="D61" s="107"/>
      <c r="E61" s="107"/>
      <c r="F61" s="107"/>
      <c r="G61" s="107"/>
      <c r="H61" s="107"/>
      <c r="I61" s="107"/>
      <c r="J61" s="108"/>
      <c r="K61" s="113"/>
    </row>
    <row r="62" spans="1:11" ht="15" hidden="1" customHeight="1" x14ac:dyDescent="0.3">
      <c r="A62" s="106"/>
      <c r="B62" s="107"/>
      <c r="C62" s="107"/>
      <c r="D62" s="107"/>
      <c r="E62" s="107"/>
      <c r="F62" s="107"/>
      <c r="G62" s="107"/>
      <c r="H62" s="107"/>
      <c r="I62" s="107"/>
      <c r="J62" s="108"/>
      <c r="K62" s="113"/>
    </row>
    <row r="63" spans="1:11" ht="15" hidden="1" customHeight="1" x14ac:dyDescent="0.3">
      <c r="A63" s="106"/>
      <c r="B63" s="107"/>
      <c r="C63" s="107"/>
      <c r="D63" s="107"/>
      <c r="E63" s="107"/>
      <c r="F63" s="107"/>
      <c r="G63" s="107"/>
      <c r="H63" s="107"/>
      <c r="I63" s="107"/>
      <c r="J63" s="108"/>
      <c r="K63" s="113"/>
    </row>
    <row r="64" spans="1:11" ht="15" hidden="1" customHeight="1" x14ac:dyDescent="0.3">
      <c r="A64" s="106"/>
      <c r="B64" s="107"/>
      <c r="C64" s="107"/>
      <c r="D64" s="107"/>
      <c r="E64" s="107"/>
      <c r="F64" s="107"/>
      <c r="G64" s="107"/>
      <c r="H64" s="107"/>
      <c r="I64" s="107"/>
      <c r="J64" s="108"/>
      <c r="K64" s="113"/>
    </row>
    <row r="65" spans="1:11" ht="15" hidden="1" customHeight="1" x14ac:dyDescent="0.3">
      <c r="A65" s="106"/>
      <c r="B65" s="107"/>
      <c r="C65" s="107"/>
      <c r="D65" s="107"/>
      <c r="E65" s="107"/>
      <c r="F65" s="107"/>
      <c r="G65" s="107"/>
      <c r="H65" s="107"/>
      <c r="I65" s="107"/>
      <c r="J65" s="108"/>
      <c r="K65" s="113"/>
    </row>
    <row r="66" spans="1:11" ht="15" hidden="1" customHeight="1" x14ac:dyDescent="0.3">
      <c r="A66" s="106"/>
      <c r="B66" s="107"/>
      <c r="C66" s="107"/>
      <c r="D66" s="107"/>
      <c r="E66" s="107"/>
      <c r="F66" s="107"/>
      <c r="G66" s="107"/>
      <c r="H66" s="107"/>
      <c r="I66" s="107"/>
      <c r="J66" s="108"/>
      <c r="K66" s="113"/>
    </row>
    <row r="67" spans="1:11" ht="15" hidden="1" customHeight="1" x14ac:dyDescent="0.3">
      <c r="A67" s="106"/>
      <c r="B67" s="107"/>
      <c r="C67" s="107"/>
      <c r="D67" s="107"/>
      <c r="E67" s="107"/>
      <c r="F67" s="107"/>
      <c r="G67" s="107"/>
      <c r="H67" s="107"/>
      <c r="I67" s="107"/>
      <c r="J67" s="108"/>
      <c r="K67" s="113"/>
    </row>
    <row r="68" spans="1:11" ht="15" hidden="1" customHeight="1" x14ac:dyDescent="0.3">
      <c r="A68" s="106"/>
      <c r="B68" s="107"/>
      <c r="C68" s="107"/>
      <c r="D68" s="107"/>
      <c r="E68" s="107"/>
      <c r="F68" s="107"/>
      <c r="G68" s="107"/>
      <c r="H68" s="107"/>
      <c r="I68" s="107"/>
      <c r="J68" s="108"/>
      <c r="K68" s="113"/>
    </row>
    <row r="69" spans="1:11" ht="15" hidden="1" customHeight="1" x14ac:dyDescent="0.3">
      <c r="A69" s="106"/>
      <c r="B69" s="107"/>
      <c r="C69" s="107"/>
      <c r="D69" s="107"/>
      <c r="E69" s="107"/>
      <c r="F69" s="107"/>
      <c r="G69" s="107"/>
      <c r="H69" s="107"/>
      <c r="I69" s="107"/>
      <c r="J69" s="108"/>
      <c r="K69" s="113"/>
    </row>
    <row r="70" spans="1:11" ht="15" hidden="1" customHeight="1" x14ac:dyDescent="0.3">
      <c r="A70" s="106"/>
      <c r="B70" s="107"/>
      <c r="C70" s="107"/>
      <c r="D70" s="107"/>
      <c r="E70" s="107"/>
      <c r="F70" s="107"/>
      <c r="G70" s="107"/>
      <c r="H70" s="107"/>
      <c r="I70" s="107"/>
      <c r="J70" s="108"/>
      <c r="K70" s="113"/>
    </row>
    <row r="71" spans="1:11" ht="15" hidden="1" customHeight="1" x14ac:dyDescent="0.3">
      <c r="A71" s="106"/>
      <c r="B71" s="107"/>
      <c r="C71" s="107"/>
      <c r="D71" s="107"/>
      <c r="E71" s="107"/>
      <c r="F71" s="107"/>
      <c r="G71" s="107"/>
      <c r="H71" s="107"/>
      <c r="I71" s="107"/>
      <c r="J71" s="108"/>
      <c r="K71" s="113"/>
    </row>
    <row r="72" spans="1:11" ht="15" hidden="1" customHeight="1" x14ac:dyDescent="0.3">
      <c r="A72" s="106"/>
      <c r="B72" s="107"/>
      <c r="C72" s="107"/>
      <c r="D72" s="107"/>
      <c r="E72" s="107"/>
      <c r="F72" s="107"/>
      <c r="G72" s="107"/>
      <c r="H72" s="107"/>
      <c r="I72" s="107"/>
      <c r="J72" s="108"/>
      <c r="K72" s="113"/>
    </row>
    <row r="73" spans="1:11" ht="15" hidden="1" customHeight="1" x14ac:dyDescent="0.3">
      <c r="A73" s="106"/>
      <c r="B73" s="107"/>
      <c r="C73" s="107"/>
      <c r="D73" s="107"/>
      <c r="E73" s="107"/>
      <c r="F73" s="107"/>
      <c r="G73" s="107"/>
      <c r="H73" s="107"/>
      <c r="I73" s="107"/>
      <c r="J73" s="108"/>
      <c r="K73" s="113"/>
    </row>
    <row r="74" spans="1:11" ht="15" hidden="1" customHeight="1" x14ac:dyDescent="0.3">
      <c r="A74" s="106"/>
      <c r="B74" s="107"/>
      <c r="C74" s="107"/>
      <c r="D74" s="107"/>
      <c r="E74" s="107"/>
      <c r="F74" s="107"/>
      <c r="G74" s="107"/>
      <c r="H74" s="107"/>
      <c r="I74" s="107"/>
      <c r="J74" s="108"/>
      <c r="K74" s="113"/>
    </row>
    <row r="75" spans="1:11" ht="15" hidden="1" customHeight="1" x14ac:dyDescent="0.3">
      <c r="A75" s="106"/>
      <c r="B75" s="107"/>
      <c r="C75" s="107"/>
      <c r="D75" s="107"/>
      <c r="E75" s="107"/>
      <c r="F75" s="107"/>
      <c r="G75" s="107"/>
      <c r="H75" s="107"/>
      <c r="I75" s="107"/>
      <c r="J75" s="108"/>
      <c r="K75" s="113"/>
    </row>
    <row r="76" spans="1:11" ht="15" hidden="1" customHeight="1" x14ac:dyDescent="0.3">
      <c r="A76" s="106"/>
      <c r="B76" s="107"/>
      <c r="C76" s="107"/>
      <c r="D76" s="107"/>
      <c r="E76" s="107"/>
      <c r="F76" s="107"/>
      <c r="G76" s="107"/>
      <c r="H76" s="107"/>
      <c r="I76" s="107"/>
      <c r="J76" s="108"/>
      <c r="K76" s="113"/>
    </row>
    <row r="77" spans="1:11" ht="15" hidden="1" customHeight="1" x14ac:dyDescent="0.3">
      <c r="A77" s="106"/>
      <c r="B77" s="107"/>
      <c r="C77" s="107"/>
      <c r="D77" s="107"/>
      <c r="E77" s="107"/>
      <c r="F77" s="107"/>
      <c r="G77" s="107"/>
      <c r="H77" s="107"/>
      <c r="I77" s="107"/>
      <c r="J77" s="108"/>
      <c r="K77" s="113"/>
    </row>
    <row r="78" spans="1:11" ht="15" hidden="1" customHeight="1" x14ac:dyDescent="0.3">
      <c r="A78" s="106"/>
      <c r="B78" s="107"/>
      <c r="C78" s="107"/>
      <c r="D78" s="107"/>
      <c r="E78" s="107"/>
      <c r="F78" s="107"/>
      <c r="G78" s="107"/>
      <c r="H78" s="107"/>
      <c r="I78" s="107"/>
      <c r="J78" s="108"/>
      <c r="K78" s="113"/>
    </row>
    <row r="79" spans="1:11" ht="15" hidden="1" customHeight="1" x14ac:dyDescent="0.3">
      <c r="A79" s="106"/>
      <c r="B79" s="107"/>
      <c r="C79" s="107"/>
      <c r="D79" s="107"/>
      <c r="E79" s="107"/>
      <c r="F79" s="107"/>
      <c r="G79" s="107"/>
      <c r="H79" s="107"/>
      <c r="I79" s="107"/>
      <c r="J79" s="108"/>
      <c r="K79" s="113"/>
    </row>
    <row r="80" spans="1:11" ht="15" hidden="1" customHeight="1" x14ac:dyDescent="0.3">
      <c r="A80" s="106"/>
      <c r="B80" s="107"/>
      <c r="C80" s="107"/>
      <c r="D80" s="107"/>
      <c r="E80" s="107"/>
      <c r="F80" s="107"/>
      <c r="G80" s="107"/>
      <c r="H80" s="107"/>
      <c r="I80" s="107"/>
      <c r="J80" s="108"/>
      <c r="K80" s="113"/>
    </row>
    <row r="81" spans="1:11" ht="15" hidden="1" customHeight="1" x14ac:dyDescent="0.3">
      <c r="A81" s="106"/>
      <c r="B81" s="107"/>
      <c r="C81" s="107"/>
      <c r="D81" s="107"/>
      <c r="E81" s="107"/>
      <c r="F81" s="107"/>
      <c r="G81" s="107"/>
      <c r="H81" s="107"/>
      <c r="I81" s="107"/>
      <c r="J81" s="108"/>
      <c r="K81" s="113"/>
    </row>
    <row r="82" spans="1:11" ht="15" hidden="1" customHeight="1" x14ac:dyDescent="0.3">
      <c r="A82" s="106"/>
      <c r="B82" s="107"/>
      <c r="C82" s="107"/>
      <c r="D82" s="107"/>
      <c r="E82" s="107"/>
      <c r="F82" s="107"/>
      <c r="G82" s="107"/>
      <c r="H82" s="107"/>
      <c r="I82" s="107"/>
      <c r="J82" s="108"/>
      <c r="K82" s="113"/>
    </row>
    <row r="83" spans="1:11" ht="15" hidden="1" customHeight="1" x14ac:dyDescent="0.3">
      <c r="A83" s="106"/>
      <c r="B83" s="107"/>
      <c r="C83" s="107"/>
      <c r="D83" s="107"/>
      <c r="E83" s="107"/>
      <c r="F83" s="107"/>
      <c r="G83" s="107"/>
      <c r="H83" s="107"/>
      <c r="I83" s="107"/>
      <c r="J83" s="108"/>
      <c r="K83" s="113"/>
    </row>
    <row r="84" spans="1:11" ht="15" thickBot="1" x14ac:dyDescent="0.35">
      <c r="A84" s="109"/>
      <c r="B84" s="110"/>
      <c r="C84" s="110"/>
      <c r="D84" s="110"/>
      <c r="E84" s="110"/>
      <c r="F84" s="110"/>
      <c r="G84" s="110"/>
      <c r="H84" s="110"/>
      <c r="I84" s="110"/>
      <c r="J84" s="111"/>
      <c r="K84" s="114"/>
    </row>
    <row r="85" spans="1:11" x14ac:dyDescent="0.3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">
      <c r="A88" s="1" t="s">
        <v>37</v>
      </c>
      <c r="B88" s="1"/>
      <c r="C88" s="1"/>
      <c r="D88" s="33"/>
      <c r="E88" s="99" t="s">
        <v>38</v>
      </c>
      <c r="F88" s="99"/>
      <c r="G88" s="1"/>
      <c r="H88" s="1"/>
      <c r="I88" s="1"/>
      <c r="J88" s="1" t="s">
        <v>8</v>
      </c>
      <c r="K88" s="1"/>
    </row>
    <row r="89" spans="1:11" x14ac:dyDescent="0.3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33"/>
      <c r="E90" s="1"/>
      <c r="F90" s="1"/>
      <c r="G90" s="1"/>
      <c r="H90" s="1"/>
      <c r="I90" s="1"/>
      <c r="J90" s="1" t="s">
        <v>9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17. Dietna živila</vt:lpstr>
      <vt:lpstr>10. Slaščičarski izd. in keksi</vt:lpstr>
      <vt:lpstr>'10. Slaščičarski izd. in keksi'!Področje_tiskanja</vt:lpstr>
      <vt:lpstr>'17. Dietna živila'!Področje_tiskanja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2021-07-06T04:00:21Z</dcterms:modified>
</cp:coreProperties>
</file>